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queryTables/queryTable3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PivotChartFilter="1" defaultThemeVersion="124226"/>
  <bookViews>
    <workbookView xWindow="240" yWindow="105" windowWidth="19995" windowHeight="7935"/>
  </bookViews>
  <sheets>
    <sheet name="vini" sheetId="1" r:id="rId1"/>
    <sheet name="tipo vini" sheetId="2" r:id="rId2"/>
    <sheet name="acquisti" sheetId="4" r:id="rId3"/>
    <sheet name="Pivot" sheetId="3" r:id="rId4"/>
  </sheets>
  <definedNames>
    <definedName name="vini" localSheetId="2">acquisti!$A$1:$F$26</definedName>
    <definedName name="vini" localSheetId="1">'tipo vini'!$A$1:$B$19</definedName>
    <definedName name="vini" localSheetId="0" hidden="1">vini!$A$1:$L$26</definedName>
  </definedNames>
  <calcPr calcId="125725"/>
  <pivotCaches>
    <pivotCache cacheId="5" r:id="rId5"/>
  </pivotCaches>
</workbook>
</file>

<file path=xl/calcChain.xml><?xml version="1.0" encoding="utf-8"?>
<calcChain xmlns="http://schemas.openxmlformats.org/spreadsheetml/2006/main">
  <c r="H26" i="1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K26"/>
  <c r="N26" s="1"/>
  <c r="K25"/>
  <c r="N25" s="1"/>
  <c r="K24"/>
  <c r="N24" s="1"/>
  <c r="K23"/>
  <c r="N23" s="1"/>
  <c r="K22"/>
  <c r="N22" s="1"/>
  <c r="K21"/>
  <c r="N21" s="1"/>
  <c r="K20"/>
  <c r="N20" s="1"/>
  <c r="K19"/>
  <c r="N19" s="1"/>
  <c r="K18"/>
  <c r="N18" s="1"/>
  <c r="K17"/>
  <c r="N17" s="1"/>
  <c r="K16"/>
  <c r="N16" s="1"/>
  <c r="K15"/>
  <c r="N15" s="1"/>
  <c r="K14"/>
  <c r="N14" s="1"/>
  <c r="K13"/>
  <c r="N13" s="1"/>
  <c r="K12"/>
  <c r="N12" s="1"/>
  <c r="K11"/>
  <c r="N11" s="1"/>
  <c r="K10"/>
  <c r="N10" s="1"/>
  <c r="K9"/>
  <c r="N9" s="1"/>
  <c r="K8"/>
  <c r="N8" s="1"/>
  <c r="K7"/>
  <c r="N7" s="1"/>
  <c r="K6"/>
  <c r="N6" s="1"/>
  <c r="K5"/>
  <c r="N5" s="1"/>
  <c r="K4"/>
  <c r="N4" s="1"/>
  <c r="K3"/>
  <c r="N3" s="1"/>
  <c r="K2"/>
  <c r="N2" s="1"/>
  <c r="N27" s="1"/>
  <c r="M2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</calcChain>
</file>

<file path=xl/connections.xml><?xml version="1.0" encoding="utf-8"?>
<connections xmlns="http://schemas.openxmlformats.org/spreadsheetml/2006/main">
  <connection id="1" sourceFile="C:\Documents and Settings\DiDA\Documenti\9. POLI\0. Corso 2010-11 MN\03. LUCIDI\M09-excel-base\esempi\music\access\vini.mdb" keepAlive="1" name="vini" type="5" refreshedVersion="3" background="1" saveData="1">
    <dbPr connection="Provider=Microsoft.ACE.OLEDB.12.0;User ID=Admin;Data Source=C:\Documents and Settings\DiDA\Documenti\9. POLI\0. Corso 2010-11 MN\03. LUCIDI\M09-excel-base\esempi\music\access\vini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Elenco dei vini" commandType="3"/>
  </connection>
  <connection id="2" sourceFile="C:\Documents and Settings\DiDA\Documenti\9. POLI\0. Corso 2010-11 MN\03. LUCIDI\M09-excel-base\esempi\music\access\vini.mdb" keepAlive="1" name="vini1" type="5" refreshedVersion="3" background="1" saveData="1">
    <dbPr connection="Provider=Microsoft.ACE.OLEDB.12.0;User ID=Admin;Data Source=C:\Documents and Settings\DiDA\Documenti\9. POLI\0. Corso 2010-11 MN\03. LUCIDI\M09-excel-base\esempi\music\access\vini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Tipi di vino" commandType="3"/>
  </connection>
  <connection id="3" sourceFile="C:\Documents and Settings\DiDA\Documenti\9. POLI\0. Corso 2010-11 MN\03. LUCIDI\M09-excel-base\esempi\music\access\vini.mdb" keepAlive="1" name="vini2" type="5" refreshedVersion="3" background="1" saveData="1">
    <dbPr connection="Provider=Microsoft.ACE.OLEDB.12.0;User ID=Admin;Data Source=C:\Documents and Settings\DiDA\Documenti\9. POLI\0. Corso 2010-11 MN\03. LUCIDI\M09-excel-base\esempi\music\access\vini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Acquisti vini" commandType="3"/>
  </connection>
</connections>
</file>

<file path=xl/sharedStrings.xml><?xml version="1.0" encoding="utf-8"?>
<sst xmlns="http://schemas.openxmlformats.org/spreadsheetml/2006/main" count="183" uniqueCount="71">
  <si>
    <t>IDElencoVini</t>
  </si>
  <si>
    <t>NomeVino</t>
  </si>
  <si>
    <t>Vigneto</t>
  </si>
  <si>
    <t>Annata</t>
  </si>
  <si>
    <t>IDTipoVino</t>
  </si>
  <si>
    <t>Colore</t>
  </si>
  <si>
    <t>SeccoODolce</t>
  </si>
  <si>
    <t>Zona</t>
  </si>
  <si>
    <t>ComeServire</t>
  </si>
  <si>
    <t>DimensioniBottiglia</t>
  </si>
  <si>
    <t>Ca Rossa</t>
  </si>
  <si>
    <t>Nals</t>
  </si>
  <si>
    <t>Rosso</t>
  </si>
  <si>
    <t>Alto Adige</t>
  </si>
  <si>
    <t>Bianco</t>
  </si>
  <si>
    <t>Gold Muskateller</t>
  </si>
  <si>
    <t>GewurtzTraminer</t>
  </si>
  <si>
    <t>Kollerhof</t>
  </si>
  <si>
    <t>Preclarus Rosè</t>
  </si>
  <si>
    <t>Preclarus Riserva Noblesse</t>
  </si>
  <si>
    <t>Furlan</t>
  </si>
  <si>
    <t>Castelcosa</t>
  </si>
  <si>
    <t>Venezia Giulia</t>
  </si>
  <si>
    <t>Antipasti salumi, arrosti - temp sup 17°</t>
  </si>
  <si>
    <t>Ca' Ongaresca</t>
  </si>
  <si>
    <t>San Fior - Conegliano</t>
  </si>
  <si>
    <t>Secco</t>
  </si>
  <si>
    <t>Veneto</t>
  </si>
  <si>
    <t>Spumante aromatico Extra Dry</t>
  </si>
  <si>
    <t>Ambrato</t>
  </si>
  <si>
    <t>Dolce</t>
  </si>
  <si>
    <t>Colli orientali Friuli</t>
  </si>
  <si>
    <t>dessert - fresco, mai freddo</t>
  </si>
  <si>
    <t>Venezia Giulia Collio</t>
  </si>
  <si>
    <t>temp sup 18° - carni bianche rosse</t>
  </si>
  <si>
    <t>Terrenostre</t>
  </si>
  <si>
    <t>Cossano Belbo</t>
  </si>
  <si>
    <t>Semi secco</t>
  </si>
  <si>
    <t>Dolcetto</t>
  </si>
  <si>
    <t>Furmentin</t>
  </si>
  <si>
    <t>Tocai Friulano</t>
  </si>
  <si>
    <t>Picolit</t>
  </si>
  <si>
    <t>Ramandolo</t>
  </si>
  <si>
    <t>Prosecco</t>
  </si>
  <si>
    <t>Refosco</t>
  </si>
  <si>
    <t>Champenois</t>
  </si>
  <si>
    <t>Traminer</t>
  </si>
  <si>
    <t>Lagrein Scuro</t>
  </si>
  <si>
    <t>Moscato</t>
  </si>
  <si>
    <t>Santa Maddalena</t>
  </si>
  <si>
    <t>Pinot Nero</t>
  </si>
  <si>
    <t>Pinot Grigio</t>
  </si>
  <si>
    <t>Chardonnay</t>
  </si>
  <si>
    <t>Muller Thurgau</t>
  </si>
  <si>
    <t>Riesling</t>
  </si>
  <si>
    <t>Cabernet</t>
  </si>
  <si>
    <t>TipoVino</t>
  </si>
  <si>
    <t>tipo</t>
  </si>
  <si>
    <t>Etichette di riga</t>
  </si>
  <si>
    <t>Totale complessivo</t>
  </si>
  <si>
    <t>Etichette di colonna</t>
  </si>
  <si>
    <t>PrezzoUnitario</t>
  </si>
  <si>
    <t>Quantità</t>
  </si>
  <si>
    <t>DataDiAcquisto</t>
  </si>
  <si>
    <t>IDAcquistoVino</t>
  </si>
  <si>
    <t>valore acquisto</t>
  </si>
  <si>
    <t>Numero Bott</t>
  </si>
  <si>
    <t>val tot</t>
  </si>
  <si>
    <t>Totale</t>
  </si>
  <si>
    <t>Alte Langhe</t>
  </si>
  <si>
    <t>Somma di val tot</t>
  </si>
</sst>
</file>

<file path=xl/styles.xml><?xml version="1.0" encoding="utf-8"?>
<styleSheet xmlns="http://schemas.openxmlformats.org/spreadsheetml/2006/main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_-;\-* #,##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left" indent="1"/>
    </xf>
    <xf numFmtId="44" fontId="0" fillId="0" borderId="0" xfId="43" applyFont="1"/>
    <xf numFmtId="44" fontId="0" fillId="0" borderId="0" xfId="0" applyNumberFormat="1"/>
  </cellXfs>
  <cellStyles count="44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  <cellStyle name="Valuta" xfId="43" builtinId="4"/>
  </cellStyles>
  <dxfs count="16">
    <dxf>
      <numFmt numFmtId="34" formatCode="_-&quot;€&quot;\ * #,##0.00_-;\-&quot;€&quot;\ * #,##0.00_-;_-&quot;€&quot;\ * &quot;-&quot;??_-;_-@_-"/>
    </dxf>
    <dxf>
      <numFmt numFmtId="34" formatCode="_-&quot;€&quot;\ * #,##0.00_-;\-&quot;€&quot;\ * #,##0.00_-;_-&quot;€&quot;\ * &quot;-&quot;??_-;_-@_-"/>
    </dxf>
    <dxf>
      <numFmt numFmtId="34" formatCode="_-&quot;€&quot;\ * #,##0.00_-;\-&quot;€&quot;\ * #,##0.00_-;_-&quot;€&quot;\ * &quot;-&quot;??_-;_-@_-"/>
    </dxf>
    <dxf>
      <numFmt numFmtId="34" formatCode="_-&quot;€&quot;\ * #,##0.00_-;\-&quot;€&quot;\ * #,##0.00_-;_-&quot;€&quot;\ * &quot;-&quot;??_-;_-@_-"/>
    </dxf>
    <dxf>
      <numFmt numFmtId="34" formatCode="_-&quot;€&quot;\ * #,##0.00_-;\-&quot;€&quot;\ * #,##0.00_-;_-&quot;€&quot;\ * &quot;-&quot;??_-;_-@_-"/>
    </dxf>
    <dxf>
      <numFmt numFmtId="34" formatCode="_-&quot;€&quot;\ * #,##0.00_-;\-&quot;€&quot;\ * #,##0.00_-;_-&quot;€&quot;\ * &quot;-&quot;??_-;_-@_-"/>
    </dxf>
    <dxf>
      <numFmt numFmtId="34" formatCode="_-&quot;€&quot;\ * #,##0.00_-;\-&quot;€&quot;\ * #,##0.00_-;_-&quot;€&quot;\ * &quot;-&quot;??_-;_-@_-"/>
    </dxf>
    <dxf>
      <numFmt numFmtId="34" formatCode="_-&quot;€&quot;\ * #,##0.00_-;\-&quot;€&quot;\ * #,##0.00_-;_-&quot;€&quot;\ * &quot;-&quot;??_-;_-@_-"/>
    </dxf>
    <dxf>
      <numFmt numFmtId="34" formatCode="_-&quot;€&quot;\ * #,##0.00_-;\-&quot;€&quot;\ * #,##0.00_-;_-&quot;€&quot;\ * &quot;-&quot;??_-;_-@_-"/>
    </dxf>
    <dxf>
      <numFmt numFmtId="34" formatCode="_-&quot;€&quot;\ * #,##0.00_-;\-&quot;€&quot;\ * #,##0.00_-;_-&quot;€&quot;\ * &quot;-&quot;??_-;_-@_-"/>
    </dxf>
    <dxf>
      <numFmt numFmtId="34" formatCode="_-&quot;€&quot;\ * #,##0.00_-;\-&quot;€&quot;\ * #,##0.00_-;_-&quot;€&quot;\ * &quot;-&quot;??_-;_-@_-"/>
    </dxf>
    <dxf>
      <numFmt numFmtId="34" formatCode="_-&quot;€&quot;\ * #,##0.00_-;\-&quot;€&quot;\ * #,##0.00_-;_-&quot;€&quot;\ * &quot;-&quot;??_-;_-@_-"/>
    </dxf>
    <dxf>
      <numFmt numFmtId="19" formatCode="dd/mm/yyyy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0" formatCode="General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pivotSource>
    <c:name>[vini.xlsx]Pivot!Tabella_pivot1</c:name>
    <c:fmtId val="2"/>
  </c:pivotSource>
  <c:chart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</c:pivotFmts>
    <c:plotArea>
      <c:layout/>
      <c:barChart>
        <c:barDir val="col"/>
        <c:grouping val="stacked"/>
        <c:ser>
          <c:idx val="0"/>
          <c:order val="0"/>
          <c:tx>
            <c:strRef>
              <c:f>Pivot!$B$3:$B$4</c:f>
              <c:strCache>
                <c:ptCount val="1"/>
                <c:pt idx="0">
                  <c:v>Castelcosa</c:v>
                </c:pt>
              </c:strCache>
            </c:strRef>
          </c:tx>
          <c:cat>
            <c:multiLvlStrRef>
              <c:f>Pivot!$A$5:$A$29</c:f>
              <c:multiLvlStrCache>
                <c:ptCount val="18"/>
                <c:lvl>
                  <c:pt idx="0">
                    <c:v>Cabernet</c:v>
                  </c:pt>
                  <c:pt idx="1">
                    <c:v>Champenois</c:v>
                  </c:pt>
                  <c:pt idx="2">
                    <c:v>Lagrein Scuro</c:v>
                  </c:pt>
                  <c:pt idx="3">
                    <c:v>Moscato</c:v>
                  </c:pt>
                  <c:pt idx="4">
                    <c:v>Muller Thurgau</c:v>
                  </c:pt>
                  <c:pt idx="5">
                    <c:v>Pinot Grigio</c:v>
                  </c:pt>
                  <c:pt idx="6">
                    <c:v>Pinot Nero</c:v>
                  </c:pt>
                  <c:pt idx="7">
                    <c:v>Santa Maddalena</c:v>
                  </c:pt>
                  <c:pt idx="8">
                    <c:v>Traminer</c:v>
                  </c:pt>
                  <c:pt idx="9">
                    <c:v>Ramandolo</c:v>
                  </c:pt>
                  <c:pt idx="10">
                    <c:v>Prosecco</c:v>
                  </c:pt>
                  <c:pt idx="11">
                    <c:v>Pinot Nero</c:v>
                  </c:pt>
                  <c:pt idx="12">
                    <c:v>Refosco</c:v>
                  </c:pt>
                  <c:pt idx="13">
                    <c:v>Tocai Friulano</c:v>
                  </c:pt>
                  <c:pt idx="14">
                    <c:v>Traminer</c:v>
                  </c:pt>
                  <c:pt idx="15">
                    <c:v>Picolit</c:v>
                  </c:pt>
                  <c:pt idx="16">
                    <c:v>Dolcetto</c:v>
                  </c:pt>
                  <c:pt idx="17">
                    <c:v>Furmentin</c:v>
                  </c:pt>
                </c:lvl>
                <c:lvl>
                  <c:pt idx="0">
                    <c:v>Alto Adige</c:v>
                  </c:pt>
                  <c:pt idx="9">
                    <c:v>Colli orientali Friuli</c:v>
                  </c:pt>
                  <c:pt idx="10">
                    <c:v>Veneto</c:v>
                  </c:pt>
                  <c:pt idx="11">
                    <c:v>Venezia Giulia</c:v>
                  </c:pt>
                  <c:pt idx="15">
                    <c:v>Venezia Giulia Collio</c:v>
                  </c:pt>
                  <c:pt idx="16">
                    <c:v>Alte Langhe</c:v>
                  </c:pt>
                </c:lvl>
              </c:multiLvlStrCache>
            </c:multiLvlStrRef>
          </c:cat>
          <c:val>
            <c:numRef>
              <c:f>Pivot!$B$5:$B$29</c:f>
              <c:numCache>
                <c:formatCode>_-"€"\ * #,##0.00_-;\-"€"\ * #,##0.00_-;_-"€"\ * "-"??_-;_-@_-</c:formatCode>
                <c:ptCount val="18"/>
                <c:pt idx="9">
                  <c:v>41.83300882624841</c:v>
                </c:pt>
                <c:pt idx="11">
                  <c:v>27.888672550832272</c:v>
                </c:pt>
                <c:pt idx="12">
                  <c:v>27.888672550832272</c:v>
                </c:pt>
                <c:pt idx="13">
                  <c:v>29.438043248100726</c:v>
                </c:pt>
                <c:pt idx="14">
                  <c:v>29.438043248100726</c:v>
                </c:pt>
                <c:pt idx="15">
                  <c:v>72.30396587252811</c:v>
                </c:pt>
              </c:numCache>
            </c:numRef>
          </c:val>
        </c:ser>
        <c:ser>
          <c:idx val="1"/>
          <c:order val="1"/>
          <c:tx>
            <c:strRef>
              <c:f>Pivot!$C$3:$C$4</c:f>
              <c:strCache>
                <c:ptCount val="1"/>
                <c:pt idx="0">
                  <c:v>Cossano Belbo</c:v>
                </c:pt>
              </c:strCache>
            </c:strRef>
          </c:tx>
          <c:cat>
            <c:multiLvlStrRef>
              <c:f>Pivot!$A$5:$A$29</c:f>
              <c:multiLvlStrCache>
                <c:ptCount val="18"/>
                <c:lvl>
                  <c:pt idx="0">
                    <c:v>Cabernet</c:v>
                  </c:pt>
                  <c:pt idx="1">
                    <c:v>Champenois</c:v>
                  </c:pt>
                  <c:pt idx="2">
                    <c:v>Lagrein Scuro</c:v>
                  </c:pt>
                  <c:pt idx="3">
                    <c:v>Moscato</c:v>
                  </c:pt>
                  <c:pt idx="4">
                    <c:v>Muller Thurgau</c:v>
                  </c:pt>
                  <c:pt idx="5">
                    <c:v>Pinot Grigio</c:v>
                  </c:pt>
                  <c:pt idx="6">
                    <c:v>Pinot Nero</c:v>
                  </c:pt>
                  <c:pt idx="7">
                    <c:v>Santa Maddalena</c:v>
                  </c:pt>
                  <c:pt idx="8">
                    <c:v>Traminer</c:v>
                  </c:pt>
                  <c:pt idx="9">
                    <c:v>Ramandolo</c:v>
                  </c:pt>
                  <c:pt idx="10">
                    <c:v>Prosecco</c:v>
                  </c:pt>
                  <c:pt idx="11">
                    <c:v>Pinot Nero</c:v>
                  </c:pt>
                  <c:pt idx="12">
                    <c:v>Refosco</c:v>
                  </c:pt>
                  <c:pt idx="13">
                    <c:v>Tocai Friulano</c:v>
                  </c:pt>
                  <c:pt idx="14">
                    <c:v>Traminer</c:v>
                  </c:pt>
                  <c:pt idx="15">
                    <c:v>Picolit</c:v>
                  </c:pt>
                  <c:pt idx="16">
                    <c:v>Dolcetto</c:v>
                  </c:pt>
                  <c:pt idx="17">
                    <c:v>Furmentin</c:v>
                  </c:pt>
                </c:lvl>
                <c:lvl>
                  <c:pt idx="0">
                    <c:v>Alto Adige</c:v>
                  </c:pt>
                  <c:pt idx="9">
                    <c:v>Colli orientali Friuli</c:v>
                  </c:pt>
                  <c:pt idx="10">
                    <c:v>Veneto</c:v>
                  </c:pt>
                  <c:pt idx="11">
                    <c:v>Venezia Giulia</c:v>
                  </c:pt>
                  <c:pt idx="15">
                    <c:v>Venezia Giulia Collio</c:v>
                  </c:pt>
                  <c:pt idx="16">
                    <c:v>Alte Langhe</c:v>
                  </c:pt>
                </c:lvl>
              </c:multiLvlStrCache>
            </c:multiLvlStrRef>
          </c:cat>
          <c:val>
            <c:numRef>
              <c:f>Pivot!$C$5:$C$29</c:f>
              <c:numCache>
                <c:formatCode>_-"€"\ * #,##0.00_-;\-"€"\ * #,##0.00_-;_-"€"\ * "-"??_-;_-@_-</c:formatCode>
                <c:ptCount val="18"/>
                <c:pt idx="16">
                  <c:v>179.7270008831413</c:v>
                </c:pt>
                <c:pt idx="17">
                  <c:v>76.229038305608199</c:v>
                </c:pt>
              </c:numCache>
            </c:numRef>
          </c:val>
        </c:ser>
        <c:ser>
          <c:idx val="2"/>
          <c:order val="2"/>
          <c:tx>
            <c:strRef>
              <c:f>Pivot!$D$3:$D$4</c:f>
              <c:strCache>
                <c:ptCount val="1"/>
                <c:pt idx="0">
                  <c:v>Kollerhof</c:v>
                </c:pt>
              </c:strCache>
            </c:strRef>
          </c:tx>
          <c:cat>
            <c:multiLvlStrRef>
              <c:f>Pivot!$A$5:$A$29</c:f>
              <c:multiLvlStrCache>
                <c:ptCount val="18"/>
                <c:lvl>
                  <c:pt idx="0">
                    <c:v>Cabernet</c:v>
                  </c:pt>
                  <c:pt idx="1">
                    <c:v>Champenois</c:v>
                  </c:pt>
                  <c:pt idx="2">
                    <c:v>Lagrein Scuro</c:v>
                  </c:pt>
                  <c:pt idx="3">
                    <c:v>Moscato</c:v>
                  </c:pt>
                  <c:pt idx="4">
                    <c:v>Muller Thurgau</c:v>
                  </c:pt>
                  <c:pt idx="5">
                    <c:v>Pinot Grigio</c:v>
                  </c:pt>
                  <c:pt idx="6">
                    <c:v>Pinot Nero</c:v>
                  </c:pt>
                  <c:pt idx="7">
                    <c:v>Santa Maddalena</c:v>
                  </c:pt>
                  <c:pt idx="8">
                    <c:v>Traminer</c:v>
                  </c:pt>
                  <c:pt idx="9">
                    <c:v>Ramandolo</c:v>
                  </c:pt>
                  <c:pt idx="10">
                    <c:v>Prosecco</c:v>
                  </c:pt>
                  <c:pt idx="11">
                    <c:v>Pinot Nero</c:v>
                  </c:pt>
                  <c:pt idx="12">
                    <c:v>Refosco</c:v>
                  </c:pt>
                  <c:pt idx="13">
                    <c:v>Tocai Friulano</c:v>
                  </c:pt>
                  <c:pt idx="14">
                    <c:v>Traminer</c:v>
                  </c:pt>
                  <c:pt idx="15">
                    <c:v>Picolit</c:v>
                  </c:pt>
                  <c:pt idx="16">
                    <c:v>Dolcetto</c:v>
                  </c:pt>
                  <c:pt idx="17">
                    <c:v>Furmentin</c:v>
                  </c:pt>
                </c:lvl>
                <c:lvl>
                  <c:pt idx="0">
                    <c:v>Alto Adige</c:v>
                  </c:pt>
                  <c:pt idx="9">
                    <c:v>Colli orientali Friuli</c:v>
                  </c:pt>
                  <c:pt idx="10">
                    <c:v>Veneto</c:v>
                  </c:pt>
                  <c:pt idx="11">
                    <c:v>Venezia Giulia</c:v>
                  </c:pt>
                  <c:pt idx="15">
                    <c:v>Venezia Giulia Collio</c:v>
                  </c:pt>
                  <c:pt idx="16">
                    <c:v>Alte Langhe</c:v>
                  </c:pt>
                </c:lvl>
              </c:multiLvlStrCache>
            </c:multiLvlStrRef>
          </c:cat>
          <c:val>
            <c:numRef>
              <c:f>Pivot!$D$5:$D$29</c:f>
              <c:numCache>
                <c:formatCode>_-"€"\ * #,##0.00_-;\-"€"\ * #,##0.00_-;_-"€"\ * "-"??_-;_-@_-</c:formatCode>
                <c:ptCount val="18"/>
                <c:pt idx="8">
                  <c:v>75.410970577450456</c:v>
                </c:pt>
              </c:numCache>
            </c:numRef>
          </c:val>
        </c:ser>
        <c:ser>
          <c:idx val="3"/>
          <c:order val="3"/>
          <c:tx>
            <c:strRef>
              <c:f>Pivot!$E$3:$E$4</c:f>
              <c:strCache>
                <c:ptCount val="1"/>
                <c:pt idx="0">
                  <c:v>Nals</c:v>
                </c:pt>
              </c:strCache>
            </c:strRef>
          </c:tx>
          <c:cat>
            <c:multiLvlStrRef>
              <c:f>Pivot!$A$5:$A$29</c:f>
              <c:multiLvlStrCache>
                <c:ptCount val="18"/>
                <c:lvl>
                  <c:pt idx="0">
                    <c:v>Cabernet</c:v>
                  </c:pt>
                  <c:pt idx="1">
                    <c:v>Champenois</c:v>
                  </c:pt>
                  <c:pt idx="2">
                    <c:v>Lagrein Scuro</c:v>
                  </c:pt>
                  <c:pt idx="3">
                    <c:v>Moscato</c:v>
                  </c:pt>
                  <c:pt idx="4">
                    <c:v>Muller Thurgau</c:v>
                  </c:pt>
                  <c:pt idx="5">
                    <c:v>Pinot Grigio</c:v>
                  </c:pt>
                  <c:pt idx="6">
                    <c:v>Pinot Nero</c:v>
                  </c:pt>
                  <c:pt idx="7">
                    <c:v>Santa Maddalena</c:v>
                  </c:pt>
                  <c:pt idx="8">
                    <c:v>Traminer</c:v>
                  </c:pt>
                  <c:pt idx="9">
                    <c:v>Ramandolo</c:v>
                  </c:pt>
                  <c:pt idx="10">
                    <c:v>Prosecco</c:v>
                  </c:pt>
                  <c:pt idx="11">
                    <c:v>Pinot Nero</c:v>
                  </c:pt>
                  <c:pt idx="12">
                    <c:v>Refosco</c:v>
                  </c:pt>
                  <c:pt idx="13">
                    <c:v>Tocai Friulano</c:v>
                  </c:pt>
                  <c:pt idx="14">
                    <c:v>Traminer</c:v>
                  </c:pt>
                  <c:pt idx="15">
                    <c:v>Picolit</c:v>
                  </c:pt>
                  <c:pt idx="16">
                    <c:v>Dolcetto</c:v>
                  </c:pt>
                  <c:pt idx="17">
                    <c:v>Furmentin</c:v>
                  </c:pt>
                </c:lvl>
                <c:lvl>
                  <c:pt idx="0">
                    <c:v>Alto Adige</c:v>
                  </c:pt>
                  <c:pt idx="9">
                    <c:v>Colli orientali Friuli</c:v>
                  </c:pt>
                  <c:pt idx="10">
                    <c:v>Veneto</c:v>
                  </c:pt>
                  <c:pt idx="11">
                    <c:v>Venezia Giulia</c:v>
                  </c:pt>
                  <c:pt idx="15">
                    <c:v>Venezia Giulia Collio</c:v>
                  </c:pt>
                  <c:pt idx="16">
                    <c:v>Alte Langhe</c:v>
                  </c:pt>
                </c:lvl>
              </c:multiLvlStrCache>
            </c:multiLvlStrRef>
          </c:cat>
          <c:val>
            <c:numRef>
              <c:f>Pivot!$E$5:$E$29</c:f>
              <c:numCache>
                <c:formatCode>_-"€"\ * #,##0.00_-;\-"€"\ * #,##0.00_-;_-"€"\ * "-"??_-;_-@_-</c:formatCode>
                <c:ptCount val="18"/>
                <c:pt idx="0">
                  <c:v>112.08767372318943</c:v>
                </c:pt>
                <c:pt idx="1">
                  <c:v>165.78886209051424</c:v>
                </c:pt>
                <c:pt idx="2">
                  <c:v>115.18641511772634</c:v>
                </c:pt>
                <c:pt idx="3">
                  <c:v>57.850403094609732</c:v>
                </c:pt>
                <c:pt idx="4">
                  <c:v>186.98115448775224</c:v>
                </c:pt>
                <c:pt idx="5">
                  <c:v>26.342400594958349</c:v>
                </c:pt>
                <c:pt idx="6">
                  <c:v>28.021918430797356</c:v>
                </c:pt>
                <c:pt idx="7">
                  <c:v>28.021918430797356</c:v>
                </c:pt>
              </c:numCache>
            </c:numRef>
          </c:val>
        </c:ser>
        <c:ser>
          <c:idx val="4"/>
          <c:order val="4"/>
          <c:tx>
            <c:strRef>
              <c:f>Pivot!$F$3:$F$4</c:f>
              <c:strCache>
                <c:ptCount val="1"/>
                <c:pt idx="0">
                  <c:v>San Fior - Conegliano</c:v>
                </c:pt>
              </c:strCache>
            </c:strRef>
          </c:tx>
          <c:cat>
            <c:multiLvlStrRef>
              <c:f>Pivot!$A$5:$A$29</c:f>
              <c:multiLvlStrCache>
                <c:ptCount val="18"/>
                <c:lvl>
                  <c:pt idx="0">
                    <c:v>Cabernet</c:v>
                  </c:pt>
                  <c:pt idx="1">
                    <c:v>Champenois</c:v>
                  </c:pt>
                  <c:pt idx="2">
                    <c:v>Lagrein Scuro</c:v>
                  </c:pt>
                  <c:pt idx="3">
                    <c:v>Moscato</c:v>
                  </c:pt>
                  <c:pt idx="4">
                    <c:v>Muller Thurgau</c:v>
                  </c:pt>
                  <c:pt idx="5">
                    <c:v>Pinot Grigio</c:v>
                  </c:pt>
                  <c:pt idx="6">
                    <c:v>Pinot Nero</c:v>
                  </c:pt>
                  <c:pt idx="7">
                    <c:v>Santa Maddalena</c:v>
                  </c:pt>
                  <c:pt idx="8">
                    <c:v>Traminer</c:v>
                  </c:pt>
                  <c:pt idx="9">
                    <c:v>Ramandolo</c:v>
                  </c:pt>
                  <c:pt idx="10">
                    <c:v>Prosecco</c:v>
                  </c:pt>
                  <c:pt idx="11">
                    <c:v>Pinot Nero</c:v>
                  </c:pt>
                  <c:pt idx="12">
                    <c:v>Refosco</c:v>
                  </c:pt>
                  <c:pt idx="13">
                    <c:v>Tocai Friulano</c:v>
                  </c:pt>
                  <c:pt idx="14">
                    <c:v>Traminer</c:v>
                  </c:pt>
                  <c:pt idx="15">
                    <c:v>Picolit</c:v>
                  </c:pt>
                  <c:pt idx="16">
                    <c:v>Dolcetto</c:v>
                  </c:pt>
                  <c:pt idx="17">
                    <c:v>Furmentin</c:v>
                  </c:pt>
                </c:lvl>
                <c:lvl>
                  <c:pt idx="0">
                    <c:v>Alto Adige</c:v>
                  </c:pt>
                  <c:pt idx="9">
                    <c:v>Colli orientali Friuli</c:v>
                  </c:pt>
                  <c:pt idx="10">
                    <c:v>Veneto</c:v>
                  </c:pt>
                  <c:pt idx="11">
                    <c:v>Venezia Giulia</c:v>
                  </c:pt>
                  <c:pt idx="15">
                    <c:v>Venezia Giulia Collio</c:v>
                  </c:pt>
                  <c:pt idx="16">
                    <c:v>Alte Langhe</c:v>
                  </c:pt>
                </c:lvl>
              </c:multiLvlStrCache>
            </c:multiLvlStrRef>
          </c:cat>
          <c:val>
            <c:numRef>
              <c:f>Pivot!$F$5:$F$29</c:f>
              <c:numCache>
                <c:formatCode>_-"€"\ * #,##0.00_-;\-"€"\ * #,##0.00_-;_-"€"\ * "-"??_-;_-@_-</c:formatCode>
                <c:ptCount val="18"/>
                <c:pt idx="10">
                  <c:v>68.172310679812213</c:v>
                </c:pt>
              </c:numCache>
            </c:numRef>
          </c:val>
        </c:ser>
        <c:overlap val="100"/>
        <c:axId val="86858752"/>
        <c:axId val="86881024"/>
      </c:barChart>
      <c:catAx>
        <c:axId val="86858752"/>
        <c:scaling>
          <c:orientation val="minMax"/>
        </c:scaling>
        <c:axPos val="b"/>
        <c:tickLblPos val="nextTo"/>
        <c:crossAx val="86881024"/>
        <c:crosses val="autoZero"/>
        <c:auto val="1"/>
        <c:lblAlgn val="ctr"/>
        <c:lblOffset val="100"/>
      </c:catAx>
      <c:valAx>
        <c:axId val="86881024"/>
        <c:scaling>
          <c:orientation val="minMax"/>
        </c:scaling>
        <c:axPos val="l"/>
        <c:majorGridlines/>
        <c:numFmt formatCode="_-&quot;€&quot;\ * #,##0.00_-;\-&quot;€&quot;\ * #,##0.00_-;_-&quot;€&quot;\ * &quot;-&quot;??_-;_-@_-" sourceLinked="1"/>
        <c:tickLblPos val="nextTo"/>
        <c:crossAx val="868587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1095375</xdr:colOff>
      <xdr:row>9</xdr:row>
      <xdr:rowOff>104775</xdr:rowOff>
    </xdr:from>
    <xdr:to>
      <xdr:col>8</xdr:col>
      <xdr:colOff>723899</xdr:colOff>
      <xdr:row>22</xdr:row>
      <xdr:rowOff>161925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DA" refreshedDate="40696.392617939811" createdVersion="3" refreshedVersion="3" minRefreshableVersion="3" recordCount="25">
  <cacheSource type="worksheet">
    <worksheetSource name="Tabella_vini"/>
  </cacheSource>
  <cacheFields count="14">
    <cacheField name="IDElencoVini" numFmtId="0">
      <sharedItems containsSemiMixedTypes="0" containsString="0" containsNumber="1" containsInteger="1" minValue="1" maxValue="25"/>
    </cacheField>
    <cacheField name="NomeVino" numFmtId="0">
      <sharedItems/>
    </cacheField>
    <cacheField name="Vigneto" numFmtId="0">
      <sharedItems count="5">
        <s v="Nals"/>
        <s v="Kollerhof"/>
        <s v="Castelcosa"/>
        <s v="San Fior - Conegliano"/>
        <s v="Cossano Belbo"/>
      </sharedItems>
    </cacheField>
    <cacheField name="Annata" numFmtId="0">
      <sharedItems containsString="0" containsBlank="1" containsNumber="1" containsInteger="1" minValue="1997" maxValue="1999"/>
    </cacheField>
    <cacheField name="IDTipoVino" numFmtId="0">
      <sharedItems containsSemiMixedTypes="0" containsString="0" containsNumber="1" containsInteger="1" minValue="1" maxValue="18"/>
    </cacheField>
    <cacheField name="Colore" numFmtId="0">
      <sharedItems/>
    </cacheField>
    <cacheField name="SeccoODolce" numFmtId="0">
      <sharedItems containsBlank="1"/>
    </cacheField>
    <cacheField name="Numero Bott" numFmtId="0">
      <sharedItems containsSemiMixedTypes="0" containsString="0" containsNumber="1" containsInteger="1" minValue="4" maxValue="60"/>
    </cacheField>
    <cacheField name="Zona" numFmtId="0">
      <sharedItems count="7">
        <s v="Alto Adige"/>
        <s v="Venezia Giulia"/>
        <s v="Veneto"/>
        <s v="Colli orientali Friuli"/>
        <s v="Venezia Giulia Collio"/>
        <s v="Alte Langhe"/>
        <s v="Cuneese" u="1"/>
      </sharedItems>
    </cacheField>
    <cacheField name="ComeServire" numFmtId="0">
      <sharedItems containsBlank="1"/>
    </cacheField>
    <cacheField name="valore acquisto" numFmtId="0">
      <sharedItems containsSemiMixedTypes="0" containsString="0" containsNumber="1" minValue="2.1174732862668946" maxValue="18.075991468132028"/>
    </cacheField>
    <cacheField name="DimensioniBottiglia" numFmtId="0">
      <sharedItems containsSemiMixedTypes="0" containsString="0" containsNumber="1" minValue="0.5" maxValue="0.75"/>
    </cacheField>
    <cacheField name="tipo" numFmtId="0">
      <sharedItems count="16">
        <s v="Cabernet"/>
        <s v="Muller Thurgau"/>
        <s v="Pinot Grigio"/>
        <s v="Pinot Nero"/>
        <s v="Santa Maddalena"/>
        <s v="Moscato"/>
        <s v="Lagrein Scuro"/>
        <s v="Traminer"/>
        <s v="Champenois"/>
        <s v="Refosco"/>
        <s v="Prosecco"/>
        <s v="Ramandolo"/>
        <s v="Picolit"/>
        <s v="Tocai Friulano"/>
        <s v="Furmentin"/>
        <s v="Dolcetto"/>
      </sharedItems>
    </cacheField>
    <cacheField name="val tot" numFmtId="164">
      <sharedItems containsSemiMixedTypes="0" containsString="0" containsNumber="1" minValue="25.567715246324116" maxValue="179.7270008831413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n v="1"/>
    <s v="Ca Rossa"/>
    <x v="0"/>
    <n v="1998"/>
    <n v="1"/>
    <s v="Rosso"/>
    <m/>
    <n v="12"/>
    <x v="0"/>
    <m/>
    <n v="4.6703197384662261"/>
    <n v="0.75"/>
    <x v="0"/>
    <n v="56.043836861594713"/>
  </r>
  <r>
    <n v="2"/>
    <s v="Ca Rossa"/>
    <x v="0"/>
    <n v="1999"/>
    <n v="3"/>
    <s v="Bianco"/>
    <m/>
    <n v="12"/>
    <x v="0"/>
    <m/>
    <n v="4.3904000991597245"/>
    <n v="0.75"/>
    <x v="1"/>
    <n v="52.684801189916698"/>
  </r>
  <r>
    <n v="3"/>
    <s v="Ca Rossa"/>
    <x v="0"/>
    <n v="1998"/>
    <n v="5"/>
    <s v="Bianco"/>
    <m/>
    <n v="6"/>
    <x v="0"/>
    <m/>
    <n v="4.3904000991597245"/>
    <n v="0.75"/>
    <x v="2"/>
    <n v="26.342400594958349"/>
  </r>
  <r>
    <n v="4"/>
    <s v="Ca Rossa"/>
    <x v="0"/>
    <n v="1998"/>
    <n v="3"/>
    <s v="Bianco"/>
    <m/>
    <n v="6"/>
    <x v="0"/>
    <m/>
    <n v="4.3904000991597245"/>
    <n v="0.75"/>
    <x v="1"/>
    <n v="26.342400594958349"/>
  </r>
  <r>
    <n v="5"/>
    <s v="Ca Rossa"/>
    <x v="0"/>
    <n v="1998"/>
    <n v="1"/>
    <s v="Rosso"/>
    <m/>
    <n v="6"/>
    <x v="0"/>
    <m/>
    <n v="4.6703197384662261"/>
    <n v="0.75"/>
    <x v="0"/>
    <n v="28.021918430797356"/>
  </r>
  <r>
    <n v="6"/>
    <s v="Ca Rossa"/>
    <x v="0"/>
    <n v="1997"/>
    <n v="6"/>
    <s v="Rosso"/>
    <m/>
    <n v="6"/>
    <x v="0"/>
    <m/>
    <n v="4.6703197384662261"/>
    <n v="0.75"/>
    <x v="3"/>
    <n v="28.021918430797356"/>
  </r>
  <r>
    <n v="7"/>
    <s v="Ca Rossa"/>
    <x v="0"/>
    <n v="1998"/>
    <n v="7"/>
    <s v="Rosso"/>
    <m/>
    <n v="6"/>
    <x v="0"/>
    <m/>
    <n v="4.6703197384662261"/>
    <n v="0.75"/>
    <x v="4"/>
    <n v="28.021918430797356"/>
  </r>
  <r>
    <n v="8"/>
    <s v="Gold Muskateller"/>
    <x v="0"/>
    <n v="1999"/>
    <n v="8"/>
    <s v="Bianco"/>
    <m/>
    <n v="6"/>
    <x v="0"/>
    <m/>
    <n v="4.2612858743873527"/>
    <n v="0.75"/>
    <x v="5"/>
    <n v="25.567715246324116"/>
  </r>
  <r>
    <n v="9"/>
    <s v="Ca Rossa"/>
    <x v="0"/>
    <n v="1999"/>
    <n v="3"/>
    <s v="Bianco"/>
    <m/>
    <n v="12"/>
    <x v="0"/>
    <m/>
    <n v="4.3904000991597245"/>
    <n v="0.75"/>
    <x v="1"/>
    <n v="52.684801189916698"/>
  </r>
  <r>
    <n v="10"/>
    <s v="Ca Rossa"/>
    <x v="0"/>
    <n v="1997"/>
    <n v="1"/>
    <s v="Rosso"/>
    <m/>
    <n v="6"/>
    <x v="0"/>
    <m/>
    <n v="4.6703197384662261"/>
    <n v="0.75"/>
    <x v="0"/>
    <n v="28.021918430797356"/>
  </r>
  <r>
    <n v="11"/>
    <s v="Ca Rossa"/>
    <x v="0"/>
    <n v="1999"/>
    <n v="3"/>
    <s v="Bianco"/>
    <m/>
    <n v="12"/>
    <x v="0"/>
    <m/>
    <n v="4.6057626260800406"/>
    <n v="0.75"/>
    <x v="1"/>
    <n v="55.269151512960491"/>
  </r>
  <r>
    <n v="12"/>
    <s v="Ca Rossa"/>
    <x v="0"/>
    <n v="1999"/>
    <n v="9"/>
    <s v="Rosso"/>
    <m/>
    <n v="24"/>
    <x v="0"/>
    <m/>
    <n v="4.7994339632385978"/>
    <n v="0.75"/>
    <x v="6"/>
    <n v="115.18641511772634"/>
  </r>
  <r>
    <n v="13"/>
    <s v="GewurtzTraminer"/>
    <x v="1"/>
    <n v="1999"/>
    <n v="10"/>
    <s v="Bianco"/>
    <m/>
    <n v="12"/>
    <x v="0"/>
    <m/>
    <n v="6.2842475481208719"/>
    <n v="0.75"/>
    <x v="7"/>
    <n v="75.410970577450456"/>
  </r>
  <r>
    <n v="14"/>
    <s v="Gold Muskateller"/>
    <x v="0"/>
    <n v="1999"/>
    <n v="8"/>
    <s v="Bianco"/>
    <m/>
    <n v="6"/>
    <x v="0"/>
    <m/>
    <n v="5.3804479747142704"/>
    <n v="0.75"/>
    <x v="5"/>
    <n v="32.282687848285619"/>
  </r>
  <r>
    <n v="15"/>
    <s v="Preclarus Rosè"/>
    <x v="0"/>
    <m/>
    <n v="11"/>
    <s v="Bianco"/>
    <m/>
    <n v="6"/>
    <x v="0"/>
    <m/>
    <n v="11.491682461640163"/>
    <n v="0.75"/>
    <x v="8"/>
    <n v="68.950094769840973"/>
  </r>
  <r>
    <n v="16"/>
    <s v="Preclarus Riserva Noblesse"/>
    <x v="0"/>
    <m/>
    <n v="11"/>
    <s v="Bianco"/>
    <m/>
    <n v="6"/>
    <x v="0"/>
    <m/>
    <n v="16.139794553445544"/>
    <n v="0.75"/>
    <x v="8"/>
    <n v="96.83876732067327"/>
  </r>
  <r>
    <n v="17"/>
    <s v="Furlan"/>
    <x v="2"/>
    <n v="1998"/>
    <n v="12"/>
    <s v="Rosso"/>
    <m/>
    <n v="6"/>
    <x v="1"/>
    <s v="Antipasti salumi, arrosti - temp sup 17°"/>
    <n v="4.6481120918053787"/>
    <n v="0.75"/>
    <x v="9"/>
    <n v="27.888672550832272"/>
  </r>
  <r>
    <n v="18"/>
    <s v="Furlan"/>
    <x v="2"/>
    <n v="1999"/>
    <n v="10"/>
    <s v="Bianco"/>
    <m/>
    <n v="6"/>
    <x v="1"/>
    <m/>
    <n v="4.9063405413501213"/>
    <n v="0.75"/>
    <x v="7"/>
    <n v="29.438043248100726"/>
  </r>
  <r>
    <n v="19"/>
    <s v="Ca' Ongaresca"/>
    <x v="3"/>
    <m/>
    <n v="13"/>
    <s v="Bianco"/>
    <s v="Secco"/>
    <n v="12"/>
    <x v="2"/>
    <s v="Spumante aromatico Extra Dry"/>
    <n v="5.6810258899843511"/>
    <n v="0.75"/>
    <x v="10"/>
    <n v="68.172310679812213"/>
  </r>
  <r>
    <n v="20"/>
    <s v="Furlan"/>
    <x v="2"/>
    <n v="1998"/>
    <n v="14"/>
    <s v="Ambrato"/>
    <s v="Dolce"/>
    <n v="6"/>
    <x v="3"/>
    <s v="dessert - fresco, mai freddo"/>
    <n v="6.972168137708068"/>
    <n v="0.5"/>
    <x v="11"/>
    <n v="41.83300882624841"/>
  </r>
  <r>
    <n v="21"/>
    <s v="Furlan"/>
    <x v="2"/>
    <n v="1997"/>
    <n v="15"/>
    <s v="Ambrato"/>
    <s v="Dolce"/>
    <n v="4"/>
    <x v="4"/>
    <m/>
    <n v="18.075991468132028"/>
    <n v="0.5"/>
    <x v="12"/>
    <n v="72.30396587252811"/>
  </r>
  <r>
    <n v="22"/>
    <s v="Furlan"/>
    <x v="2"/>
    <n v="1998"/>
    <n v="6"/>
    <s v="Rosso"/>
    <m/>
    <n v="6"/>
    <x v="1"/>
    <s v="temp sup 18° - carni bianche rosse"/>
    <n v="4.6481120918053787"/>
    <n v="0.75"/>
    <x v="3"/>
    <n v="27.888672550832272"/>
  </r>
  <r>
    <n v="23"/>
    <s v="Furlan"/>
    <x v="2"/>
    <n v="1998"/>
    <n v="16"/>
    <s v="Rosso"/>
    <m/>
    <n v="6"/>
    <x v="1"/>
    <m/>
    <n v="4.9063405413501213"/>
    <n v="0.75"/>
    <x v="13"/>
    <n v="29.438043248100726"/>
  </r>
  <r>
    <n v="24"/>
    <s v="Terrenostre"/>
    <x v="4"/>
    <m/>
    <n v="17"/>
    <s v="Bianco"/>
    <s v="Semi secco"/>
    <n v="36"/>
    <x v="5"/>
    <m/>
    <n v="2.1174732862668946"/>
    <n v="0.75"/>
    <x v="14"/>
    <n v="76.229038305608199"/>
  </r>
  <r>
    <n v="25"/>
    <s v="Terrenostre"/>
    <x v="4"/>
    <m/>
    <n v="18"/>
    <s v="Rosso"/>
    <m/>
    <n v="60"/>
    <x v="5"/>
    <m/>
    <n v="2.9954500147190215"/>
    <n v="0.75"/>
    <x v="15"/>
    <n v="179.72700088314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1" cacheId="5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 chartFormat="3">
  <location ref="A3:G29" firstHeaderRow="1" firstDataRow="2" firstDataCol="1"/>
  <pivotFields count="14">
    <pivotField showAll="0"/>
    <pivotField showAll="0"/>
    <pivotField axis="axisCol" showAll="0">
      <items count="6">
        <item x="2"/>
        <item x="4"/>
        <item x="1"/>
        <item x="0"/>
        <item x="3"/>
        <item t="default"/>
      </items>
    </pivotField>
    <pivotField showAll="0"/>
    <pivotField showAll="0"/>
    <pivotField showAll="0"/>
    <pivotField showAll="0"/>
    <pivotField showAll="0" defaultSubtotal="0"/>
    <pivotField axis="axisRow" showAll="0">
      <items count="8">
        <item x="0"/>
        <item x="3"/>
        <item m="1" x="6"/>
        <item x="2"/>
        <item x="1"/>
        <item x="4"/>
        <item x="5"/>
        <item t="default"/>
      </items>
    </pivotField>
    <pivotField showAll="0"/>
    <pivotField showAll="0" defaultSubtotal="0"/>
    <pivotField showAll="0"/>
    <pivotField axis="axisRow" showAll="0">
      <items count="17">
        <item x="0"/>
        <item x="8"/>
        <item x="15"/>
        <item x="14"/>
        <item x="6"/>
        <item x="5"/>
        <item x="1"/>
        <item x="12"/>
        <item x="2"/>
        <item x="3"/>
        <item x="10"/>
        <item x="11"/>
        <item x="9"/>
        <item x="4"/>
        <item x="13"/>
        <item x="7"/>
        <item t="default"/>
      </items>
    </pivotField>
    <pivotField dataField="1" numFmtId="164" showAll="0" defaultSubtotal="0"/>
  </pivotFields>
  <rowFields count="2">
    <field x="8"/>
    <field x="12"/>
  </rowFields>
  <rowItems count="25">
    <i>
      <x/>
    </i>
    <i r="1">
      <x/>
    </i>
    <i r="1">
      <x v="1"/>
    </i>
    <i r="1">
      <x v="4"/>
    </i>
    <i r="1">
      <x v="5"/>
    </i>
    <i r="1">
      <x v="6"/>
    </i>
    <i r="1">
      <x v="8"/>
    </i>
    <i r="1">
      <x v="9"/>
    </i>
    <i r="1">
      <x v="13"/>
    </i>
    <i r="1">
      <x v="15"/>
    </i>
    <i>
      <x v="1"/>
    </i>
    <i r="1">
      <x v="11"/>
    </i>
    <i>
      <x v="3"/>
    </i>
    <i r="1">
      <x v="10"/>
    </i>
    <i>
      <x v="4"/>
    </i>
    <i r="1">
      <x v="9"/>
    </i>
    <i r="1">
      <x v="12"/>
    </i>
    <i r="1">
      <x v="14"/>
    </i>
    <i r="1">
      <x v="15"/>
    </i>
    <i>
      <x v="5"/>
    </i>
    <i r="1">
      <x v="7"/>
    </i>
    <i>
      <x v="6"/>
    </i>
    <i r="1">
      <x v="2"/>
    </i>
    <i r="1">
      <x v="3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ma di val tot" fld="13" baseField="0" baseItem="0"/>
  </dataFields>
  <formats count="12">
    <format dxfId="11">
      <pivotArea collapsedLevelsAreSubtotals="1" fieldPosition="0">
        <references count="2">
          <reference field="8" count="1" selected="0">
            <x v="0"/>
          </reference>
          <reference field="12" count="9">
            <x v="0"/>
            <x v="1"/>
            <x v="4"/>
            <x v="5"/>
            <x v="6"/>
            <x v="8"/>
            <x v="9"/>
            <x v="13"/>
            <x v="15"/>
          </reference>
        </references>
      </pivotArea>
    </format>
    <format dxfId="10">
      <pivotArea collapsedLevelsAreSubtotals="1" fieldPosition="0">
        <references count="1">
          <reference field="8" count="1">
            <x v="1"/>
          </reference>
        </references>
      </pivotArea>
    </format>
    <format dxfId="9">
      <pivotArea collapsedLevelsAreSubtotals="1" fieldPosition="0">
        <references count="2">
          <reference field="8" count="1" selected="0">
            <x v="1"/>
          </reference>
          <reference field="12" count="1">
            <x v="11"/>
          </reference>
        </references>
      </pivotArea>
    </format>
    <format dxfId="8">
      <pivotArea collapsedLevelsAreSubtotals="1" fieldPosition="0">
        <references count="1">
          <reference field="8" count="1">
            <x v="3"/>
          </reference>
        </references>
      </pivotArea>
    </format>
    <format dxfId="7">
      <pivotArea collapsedLevelsAreSubtotals="1" fieldPosition="0">
        <references count="2">
          <reference field="8" count="1" selected="0">
            <x v="3"/>
          </reference>
          <reference field="12" count="1">
            <x v="10"/>
          </reference>
        </references>
      </pivotArea>
    </format>
    <format dxfId="6">
      <pivotArea collapsedLevelsAreSubtotals="1" fieldPosition="0">
        <references count="1">
          <reference field="8" count="1">
            <x v="4"/>
          </reference>
        </references>
      </pivotArea>
    </format>
    <format dxfId="5">
      <pivotArea collapsedLevelsAreSubtotals="1" fieldPosition="0">
        <references count="2">
          <reference field="8" count="1" selected="0">
            <x v="4"/>
          </reference>
          <reference field="12" count="4">
            <x v="9"/>
            <x v="12"/>
            <x v="14"/>
            <x v="15"/>
          </reference>
        </references>
      </pivotArea>
    </format>
    <format dxfId="4">
      <pivotArea collapsedLevelsAreSubtotals="1" fieldPosition="0">
        <references count="1">
          <reference field="8" count="1">
            <x v="5"/>
          </reference>
        </references>
      </pivotArea>
    </format>
    <format dxfId="3">
      <pivotArea collapsedLevelsAreSubtotals="1" fieldPosition="0">
        <references count="2">
          <reference field="8" count="1" selected="0">
            <x v="5"/>
          </reference>
          <reference field="12" count="1">
            <x v="7"/>
          </reference>
        </references>
      </pivotArea>
    </format>
    <format dxfId="2">
      <pivotArea collapsedLevelsAreSubtotals="1" fieldPosition="0">
        <references count="1">
          <reference field="8" count="1">
            <x v="6"/>
          </reference>
        </references>
      </pivotArea>
    </format>
    <format dxfId="1">
      <pivotArea collapsedLevelsAreSubtotals="1" fieldPosition="0">
        <references count="2">
          <reference field="8" count="1" selected="0">
            <x v="6"/>
          </reference>
          <reference field="12" count="2">
            <x v="2"/>
            <x v="3"/>
          </reference>
        </references>
      </pivotArea>
    </format>
    <format dxfId="0">
      <pivotArea grandRow="1" outline="0" collapsedLevelsAreSubtotals="1" fieldPosition="0"/>
    </format>
  </formats>
  <chartFormats count="1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queryTables/queryTable1.xml><?xml version="1.0" encoding="utf-8"?>
<queryTable xmlns="http://schemas.openxmlformats.org/spreadsheetml/2006/main" name="vini" connectionId="1" autoFormatId="16" applyNumberFormats="0" applyBorderFormats="0" applyFontFormats="0" applyPatternFormats="0" applyAlignmentFormats="0" applyWidthHeightFormats="0">
  <queryTableRefresh nextId="15" unboundColumnsRight="2">
    <queryTableFields count="14">
      <queryTableField id="1" name="IDElencoVini" tableColumnId="1"/>
      <queryTableField id="2" name="NomeVino" tableColumnId="2"/>
      <queryTableField id="3" name="Vigneto" tableColumnId="3"/>
      <queryTableField id="4" name="Annata" tableColumnId="4"/>
      <queryTableField id="5" name="IDTipoVino" tableColumnId="5"/>
      <queryTableField id="6" name="Colore" tableColumnId="6"/>
      <queryTableField id="7" name="SeccoODolce" tableColumnId="7"/>
      <queryTableField id="8" name="PaeseDiOrigine" tableColumnId="8"/>
      <queryTableField id="9" name="Zona" tableColumnId="9"/>
      <queryTableField id="10" name="ComeServire" tableColumnId="10"/>
      <queryTableField id="11" name="ValoreDiMercatoPerBottiglia" tableColumnId="11"/>
      <queryTableField id="12" name="DimensioniBottiglia" tableColumnId="12"/>
      <queryTableField id="13" dataBound="0" tableColumnId="13"/>
      <queryTableField id="14" dataBound="0" tableColumnId="14"/>
    </queryTableFields>
  </queryTableRefresh>
</queryTable>
</file>

<file path=xl/queryTables/queryTable2.xml><?xml version="1.0" encoding="utf-8"?>
<queryTable xmlns="http://schemas.openxmlformats.org/spreadsheetml/2006/main" name="vini" connectionId="2" autoFormatId="16" applyNumberFormats="0" applyBorderFormats="0" applyFontFormats="0" applyPatternFormats="0" applyAlignmentFormats="0" applyWidthHeightFormats="0">
  <queryTableRefresh nextId="3">
    <queryTableFields count="2">
      <queryTableField id="1" name="IDTipoVino" tableColumnId="1"/>
      <queryTableField id="2" name="TipoVino" tableColumnId="2"/>
    </queryTableFields>
  </queryTableRefresh>
</queryTable>
</file>

<file path=xl/queryTables/queryTable3.xml><?xml version="1.0" encoding="utf-8"?>
<queryTable xmlns="http://schemas.openxmlformats.org/spreadsheetml/2006/main" name="vini" connectionId="3" autoFormatId="16" applyNumberFormats="0" applyBorderFormats="0" applyFontFormats="0" applyPatternFormats="0" applyAlignmentFormats="0" applyWidthHeightFormats="0">
  <queryTableRefresh nextId="7">
    <queryTableFields count="6">
      <queryTableField id="1" name="IDAcquistoVino" tableColumnId="1"/>
      <queryTableField id="2" name="IDElencoVini" tableColumnId="2"/>
      <queryTableField id="3" name="DataDiAcquisto" tableColumnId="3"/>
      <queryTableField id="4" name="DimensioniBottiglia" tableColumnId="4"/>
      <queryTableField id="5" name="Quantità" tableColumnId="5"/>
      <queryTableField id="6" name="PrezzoUnitario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1" name="Tabella_vini" displayName="Tabella_vini" ref="A1:N27" tableType="queryTable" totalsRowCount="1">
  <autoFilter ref="A1:N26">
    <filterColumn colId="12"/>
    <filterColumn colId="13"/>
  </autoFilter>
  <tableColumns count="14">
    <tableColumn id="1" uniqueName="1" name="IDElencoVini" totalsRowLabel="Totale" queryTableFieldId="1"/>
    <tableColumn id="2" uniqueName="2" name="NomeVino" queryTableFieldId="2"/>
    <tableColumn id="3" uniqueName="3" name="Vigneto" queryTableFieldId="3"/>
    <tableColumn id="4" uniqueName="4" name="Annata" queryTableFieldId="4"/>
    <tableColumn id="5" uniqueName="5" name="IDTipoVino" queryTableFieldId="5"/>
    <tableColumn id="6" uniqueName="6" name="Colore" queryTableFieldId="6"/>
    <tableColumn id="7" uniqueName="7" name="SeccoODolce" queryTableFieldId="7"/>
    <tableColumn id="8" uniqueName="8" name="Numero Bott" queryTableFieldId="8"/>
    <tableColumn id="9" uniqueName="9" name="Zona" queryTableFieldId="9"/>
    <tableColumn id="10" uniqueName="10" name="ComeServire" queryTableFieldId="10"/>
    <tableColumn id="11" uniqueName="11" name="valore acquisto" queryTableFieldId="11"/>
    <tableColumn id="12" uniqueName="12" name="DimensioniBottiglia" queryTableFieldId="12"/>
    <tableColumn id="13" uniqueName="13" name="tipo" queryTableFieldId="13" dataDxfId="15">
      <calculatedColumnFormula>VLOOKUP(Tabella_vini[[#This Row],[IDTipoVino]],'tipo vini'!vini,2,FALSE)</calculatedColumnFormula>
    </tableColumn>
    <tableColumn id="14" uniqueName="14" name="val tot" totalsRowFunction="sum" queryTableFieldId="14" dataDxfId="14" totalsRowDxfId="13" dataCellStyle="Migliaia">
      <calculatedColumnFormula>+Tabella_vini[[#This Row],[valore acquisto]]*Tabella_vini[[#This Row],[Numero Bott]]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ella_vini3" displayName="Tabella_vini3" ref="A1:B19" tableType="queryTable" totalsRowShown="0">
  <autoFilter ref="A1:B19"/>
  <tableColumns count="2">
    <tableColumn id="1" uniqueName="1" name="IDTipoVino" queryTableFieldId="1"/>
    <tableColumn id="2" uniqueName="2" name="TipoVino" queryTableFieldId="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ella_vini4" displayName="Tabella_vini4" ref="A1:F26" tableType="queryTable" totalsRowShown="0">
  <autoFilter ref="A1:F26"/>
  <tableColumns count="6">
    <tableColumn id="1" uniqueName="1" name="IDAcquistoVino" queryTableFieldId="1"/>
    <tableColumn id="2" uniqueName="2" name="IDElencoVini" queryTableFieldId="2"/>
    <tableColumn id="3" uniqueName="3" name="DataDiAcquisto" queryTableFieldId="3" dataDxfId="12"/>
    <tableColumn id="4" uniqueName="4" name="DimensioniBottiglia" queryTableFieldId="4"/>
    <tableColumn id="5" uniqueName="5" name="Quantità" queryTableFieldId="5"/>
    <tableColumn id="6" uniqueName="6" name="PrezzoUnitario" queryTableFieldId="6" dataCellStyle="Valut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I27" sqref="I27"/>
    </sheetView>
  </sheetViews>
  <sheetFormatPr defaultRowHeight="15"/>
  <cols>
    <col min="1" max="1" width="14.5703125" bestFit="1" customWidth="1"/>
    <col min="2" max="2" width="25.140625" bestFit="1" customWidth="1"/>
    <col min="3" max="3" width="19.85546875" bestFit="1" customWidth="1"/>
    <col min="4" max="4" width="9.5703125" bestFit="1" customWidth="1"/>
    <col min="5" max="5" width="13.140625" bestFit="1" customWidth="1"/>
    <col min="7" max="7" width="14.7109375" bestFit="1" customWidth="1"/>
    <col min="8" max="8" width="17.140625" bestFit="1" customWidth="1"/>
    <col min="9" max="9" width="19.5703125" bestFit="1" customWidth="1"/>
    <col min="10" max="10" width="35.85546875" bestFit="1" customWidth="1"/>
    <col min="11" max="11" width="29.42578125" bestFit="1" customWidth="1"/>
    <col min="12" max="12" width="21.140625" bestFit="1" customWidth="1"/>
    <col min="13" max="13" width="16.28515625" bestFit="1" customWidth="1"/>
    <col min="14" max="14" width="11.5703125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66</v>
      </c>
      <c r="I1" t="s">
        <v>7</v>
      </c>
      <c r="J1" t="s">
        <v>8</v>
      </c>
      <c r="K1" t="s">
        <v>65</v>
      </c>
      <c r="L1" t="s">
        <v>9</v>
      </c>
      <c r="M1" t="s">
        <v>57</v>
      </c>
      <c r="N1" t="s">
        <v>67</v>
      </c>
    </row>
    <row r="2" spans="1:14">
      <c r="A2">
        <v>1</v>
      </c>
      <c r="B2" t="s">
        <v>10</v>
      </c>
      <c r="C2" t="s">
        <v>11</v>
      </c>
      <c r="D2">
        <v>1998</v>
      </c>
      <c r="E2">
        <v>1</v>
      </c>
      <c r="F2" t="s">
        <v>12</v>
      </c>
      <c r="H2">
        <f>VLOOKUP(Tabella_vini[[#This Row],[IDElencoVini]],acquisti!vini,5,FALSE)</f>
        <v>12</v>
      </c>
      <c r="I2" t="s">
        <v>13</v>
      </c>
      <c r="K2">
        <f>VLOOKUP(Tabella_vini[[#This Row],[IDElencoVini]],acquisti!vini,6,FALSE)</f>
        <v>4.6703197384662261</v>
      </c>
      <c r="L2">
        <v>0.75</v>
      </c>
      <c r="M2" s="1" t="str">
        <f>VLOOKUP(Tabella_vini[[#This Row],[IDTipoVino]],'tipo vini'!vini,2,FALSE)</f>
        <v>Cabernet</v>
      </c>
      <c r="N2" s="5">
        <f>+Tabella_vini[[#This Row],[valore acquisto]]*Tabella_vini[[#This Row],[Numero Bott]]</f>
        <v>56.043836861594713</v>
      </c>
    </row>
    <row r="3" spans="1:14">
      <c r="A3">
        <v>2</v>
      </c>
      <c r="B3" t="s">
        <v>10</v>
      </c>
      <c r="C3" t="s">
        <v>11</v>
      </c>
      <c r="D3">
        <v>1999</v>
      </c>
      <c r="E3">
        <v>3</v>
      </c>
      <c r="F3" t="s">
        <v>14</v>
      </c>
      <c r="H3">
        <f>VLOOKUP(Tabella_vini[[#This Row],[IDElencoVini]],acquisti!vini,5,FALSE)</f>
        <v>12</v>
      </c>
      <c r="I3" t="s">
        <v>13</v>
      </c>
      <c r="K3">
        <f>VLOOKUP(Tabella_vini[[#This Row],[IDElencoVini]],acquisti!vini,6,FALSE)</f>
        <v>4.3904000991597245</v>
      </c>
      <c r="L3">
        <v>0.75</v>
      </c>
      <c r="M3" s="1" t="str">
        <f>VLOOKUP(Tabella_vini[[#This Row],[IDTipoVino]],'tipo vini'!vini,2,FALSE)</f>
        <v>Muller Thurgau</v>
      </c>
      <c r="N3" s="5">
        <f>+Tabella_vini[[#This Row],[valore acquisto]]*Tabella_vini[[#This Row],[Numero Bott]]</f>
        <v>52.684801189916698</v>
      </c>
    </row>
    <row r="4" spans="1:14">
      <c r="A4">
        <v>3</v>
      </c>
      <c r="B4" t="s">
        <v>10</v>
      </c>
      <c r="C4" t="s">
        <v>11</v>
      </c>
      <c r="D4">
        <v>1998</v>
      </c>
      <c r="E4">
        <v>5</v>
      </c>
      <c r="F4" t="s">
        <v>14</v>
      </c>
      <c r="H4">
        <f>VLOOKUP(Tabella_vini[[#This Row],[IDElencoVini]],acquisti!vini,5,FALSE)</f>
        <v>6</v>
      </c>
      <c r="I4" t="s">
        <v>13</v>
      </c>
      <c r="K4">
        <f>VLOOKUP(Tabella_vini[[#This Row],[IDElencoVini]],acquisti!vini,6,FALSE)</f>
        <v>4.3904000991597245</v>
      </c>
      <c r="L4">
        <v>0.75</v>
      </c>
      <c r="M4" s="1" t="str">
        <f>VLOOKUP(Tabella_vini[[#This Row],[IDTipoVino]],'tipo vini'!vini,2,FALSE)</f>
        <v>Pinot Grigio</v>
      </c>
      <c r="N4" s="5">
        <f>+Tabella_vini[[#This Row],[valore acquisto]]*Tabella_vini[[#This Row],[Numero Bott]]</f>
        <v>26.342400594958349</v>
      </c>
    </row>
    <row r="5" spans="1:14">
      <c r="A5">
        <v>4</v>
      </c>
      <c r="B5" t="s">
        <v>10</v>
      </c>
      <c r="C5" t="s">
        <v>11</v>
      </c>
      <c r="D5">
        <v>1998</v>
      </c>
      <c r="E5">
        <v>3</v>
      </c>
      <c r="F5" t="s">
        <v>14</v>
      </c>
      <c r="H5">
        <f>VLOOKUP(Tabella_vini[[#This Row],[IDElencoVini]],acquisti!vini,5,FALSE)</f>
        <v>6</v>
      </c>
      <c r="I5" t="s">
        <v>13</v>
      </c>
      <c r="K5">
        <f>VLOOKUP(Tabella_vini[[#This Row],[IDElencoVini]],acquisti!vini,6,FALSE)</f>
        <v>4.3904000991597245</v>
      </c>
      <c r="L5">
        <v>0.75</v>
      </c>
      <c r="M5" s="1" t="str">
        <f>VLOOKUP(Tabella_vini[[#This Row],[IDTipoVino]],'tipo vini'!vini,2,FALSE)</f>
        <v>Muller Thurgau</v>
      </c>
      <c r="N5" s="5">
        <f>+Tabella_vini[[#This Row],[valore acquisto]]*Tabella_vini[[#This Row],[Numero Bott]]</f>
        <v>26.342400594958349</v>
      </c>
    </row>
    <row r="6" spans="1:14">
      <c r="A6">
        <v>5</v>
      </c>
      <c r="B6" t="s">
        <v>10</v>
      </c>
      <c r="C6" t="s">
        <v>11</v>
      </c>
      <c r="D6">
        <v>1998</v>
      </c>
      <c r="E6">
        <v>1</v>
      </c>
      <c r="F6" t="s">
        <v>12</v>
      </c>
      <c r="H6">
        <f>VLOOKUP(Tabella_vini[[#This Row],[IDElencoVini]],acquisti!vini,5,FALSE)</f>
        <v>6</v>
      </c>
      <c r="I6" t="s">
        <v>13</v>
      </c>
      <c r="K6">
        <f>VLOOKUP(Tabella_vini[[#This Row],[IDElencoVini]],acquisti!vini,6,FALSE)</f>
        <v>4.6703197384662261</v>
      </c>
      <c r="L6">
        <v>0.75</v>
      </c>
      <c r="M6" s="1" t="str">
        <f>VLOOKUP(Tabella_vini[[#This Row],[IDTipoVino]],'tipo vini'!vini,2,FALSE)</f>
        <v>Cabernet</v>
      </c>
      <c r="N6" s="5">
        <f>+Tabella_vini[[#This Row],[valore acquisto]]*Tabella_vini[[#This Row],[Numero Bott]]</f>
        <v>28.021918430797356</v>
      </c>
    </row>
    <row r="7" spans="1:14">
      <c r="A7">
        <v>6</v>
      </c>
      <c r="B7" t="s">
        <v>10</v>
      </c>
      <c r="C7" t="s">
        <v>11</v>
      </c>
      <c r="D7">
        <v>1997</v>
      </c>
      <c r="E7">
        <v>6</v>
      </c>
      <c r="F7" t="s">
        <v>12</v>
      </c>
      <c r="H7">
        <f>VLOOKUP(Tabella_vini[[#This Row],[IDElencoVini]],acquisti!vini,5,FALSE)</f>
        <v>6</v>
      </c>
      <c r="I7" t="s">
        <v>13</v>
      </c>
      <c r="K7">
        <f>VLOOKUP(Tabella_vini[[#This Row],[IDElencoVini]],acquisti!vini,6,FALSE)</f>
        <v>4.6703197384662261</v>
      </c>
      <c r="L7">
        <v>0.75</v>
      </c>
      <c r="M7" s="1" t="str">
        <f>VLOOKUP(Tabella_vini[[#This Row],[IDTipoVino]],'tipo vini'!vini,2,FALSE)</f>
        <v>Pinot Nero</v>
      </c>
      <c r="N7" s="5">
        <f>+Tabella_vini[[#This Row],[valore acquisto]]*Tabella_vini[[#This Row],[Numero Bott]]</f>
        <v>28.021918430797356</v>
      </c>
    </row>
    <row r="8" spans="1:14">
      <c r="A8">
        <v>7</v>
      </c>
      <c r="B8" t="s">
        <v>10</v>
      </c>
      <c r="C8" t="s">
        <v>11</v>
      </c>
      <c r="D8">
        <v>1998</v>
      </c>
      <c r="E8">
        <v>7</v>
      </c>
      <c r="F8" t="s">
        <v>12</v>
      </c>
      <c r="H8">
        <f>VLOOKUP(Tabella_vini[[#This Row],[IDElencoVini]],acquisti!vini,5,FALSE)</f>
        <v>6</v>
      </c>
      <c r="I8" t="s">
        <v>13</v>
      </c>
      <c r="K8">
        <f>VLOOKUP(Tabella_vini[[#This Row],[IDElencoVini]],acquisti!vini,6,FALSE)</f>
        <v>4.6703197384662261</v>
      </c>
      <c r="L8">
        <v>0.75</v>
      </c>
      <c r="M8" s="1" t="str">
        <f>VLOOKUP(Tabella_vini[[#This Row],[IDTipoVino]],'tipo vini'!vini,2,FALSE)</f>
        <v>Santa Maddalena</v>
      </c>
      <c r="N8" s="5">
        <f>+Tabella_vini[[#This Row],[valore acquisto]]*Tabella_vini[[#This Row],[Numero Bott]]</f>
        <v>28.021918430797356</v>
      </c>
    </row>
    <row r="9" spans="1:14">
      <c r="A9">
        <v>8</v>
      </c>
      <c r="B9" t="s">
        <v>15</v>
      </c>
      <c r="C9" t="s">
        <v>11</v>
      </c>
      <c r="D9">
        <v>1999</v>
      </c>
      <c r="E9">
        <v>8</v>
      </c>
      <c r="F9" t="s">
        <v>14</v>
      </c>
      <c r="H9">
        <f>VLOOKUP(Tabella_vini[[#This Row],[IDElencoVini]],acquisti!vini,5,FALSE)</f>
        <v>6</v>
      </c>
      <c r="I9" t="s">
        <v>13</v>
      </c>
      <c r="K9">
        <f>VLOOKUP(Tabella_vini[[#This Row],[IDElencoVini]],acquisti!vini,6,FALSE)</f>
        <v>4.2612858743873527</v>
      </c>
      <c r="L9">
        <v>0.75</v>
      </c>
      <c r="M9" s="1" t="str">
        <f>VLOOKUP(Tabella_vini[[#This Row],[IDTipoVino]],'tipo vini'!vini,2,FALSE)</f>
        <v>Moscato</v>
      </c>
      <c r="N9" s="5">
        <f>+Tabella_vini[[#This Row],[valore acquisto]]*Tabella_vini[[#This Row],[Numero Bott]]</f>
        <v>25.567715246324116</v>
      </c>
    </row>
    <row r="10" spans="1:14">
      <c r="A10">
        <v>9</v>
      </c>
      <c r="B10" t="s">
        <v>10</v>
      </c>
      <c r="C10" t="s">
        <v>11</v>
      </c>
      <c r="D10">
        <v>1999</v>
      </c>
      <c r="E10">
        <v>3</v>
      </c>
      <c r="F10" t="s">
        <v>14</v>
      </c>
      <c r="H10">
        <f>VLOOKUP(Tabella_vini[[#This Row],[IDElencoVini]],acquisti!vini,5,FALSE)</f>
        <v>12</v>
      </c>
      <c r="I10" t="s">
        <v>13</v>
      </c>
      <c r="K10">
        <f>VLOOKUP(Tabella_vini[[#This Row],[IDElencoVini]],acquisti!vini,6,FALSE)</f>
        <v>4.3904000991597245</v>
      </c>
      <c r="L10">
        <v>0.75</v>
      </c>
      <c r="M10" s="1" t="str">
        <f>VLOOKUP(Tabella_vini[[#This Row],[IDTipoVino]],'tipo vini'!vini,2,FALSE)</f>
        <v>Muller Thurgau</v>
      </c>
      <c r="N10" s="5">
        <f>+Tabella_vini[[#This Row],[valore acquisto]]*Tabella_vini[[#This Row],[Numero Bott]]</f>
        <v>52.684801189916698</v>
      </c>
    </row>
    <row r="11" spans="1:14">
      <c r="A11">
        <v>10</v>
      </c>
      <c r="B11" t="s">
        <v>10</v>
      </c>
      <c r="C11" t="s">
        <v>11</v>
      </c>
      <c r="D11">
        <v>1997</v>
      </c>
      <c r="E11">
        <v>1</v>
      </c>
      <c r="F11" t="s">
        <v>12</v>
      </c>
      <c r="H11">
        <f>VLOOKUP(Tabella_vini[[#This Row],[IDElencoVini]],acquisti!vini,5,FALSE)</f>
        <v>6</v>
      </c>
      <c r="I11" t="s">
        <v>13</v>
      </c>
      <c r="K11">
        <f>VLOOKUP(Tabella_vini[[#This Row],[IDElencoVini]],acquisti!vini,6,FALSE)</f>
        <v>4.6703197384662261</v>
      </c>
      <c r="L11">
        <v>0.75</v>
      </c>
      <c r="M11" s="1" t="str">
        <f>VLOOKUP(Tabella_vini[[#This Row],[IDTipoVino]],'tipo vini'!vini,2,FALSE)</f>
        <v>Cabernet</v>
      </c>
      <c r="N11" s="5">
        <f>+Tabella_vini[[#This Row],[valore acquisto]]*Tabella_vini[[#This Row],[Numero Bott]]</f>
        <v>28.021918430797356</v>
      </c>
    </row>
    <row r="12" spans="1:14">
      <c r="A12">
        <v>11</v>
      </c>
      <c r="B12" t="s">
        <v>10</v>
      </c>
      <c r="C12" t="s">
        <v>11</v>
      </c>
      <c r="D12">
        <v>1999</v>
      </c>
      <c r="E12">
        <v>3</v>
      </c>
      <c r="F12" t="s">
        <v>14</v>
      </c>
      <c r="H12">
        <f>VLOOKUP(Tabella_vini[[#This Row],[IDElencoVini]],acquisti!vini,5,FALSE)</f>
        <v>12</v>
      </c>
      <c r="I12" t="s">
        <v>13</v>
      </c>
      <c r="K12">
        <f>VLOOKUP(Tabella_vini[[#This Row],[IDElencoVini]],acquisti!vini,6,FALSE)</f>
        <v>4.6057626260800406</v>
      </c>
      <c r="L12">
        <v>0.75</v>
      </c>
      <c r="M12" s="1" t="str">
        <f>VLOOKUP(Tabella_vini[[#This Row],[IDTipoVino]],'tipo vini'!vini,2,FALSE)</f>
        <v>Muller Thurgau</v>
      </c>
      <c r="N12" s="5">
        <f>+Tabella_vini[[#This Row],[valore acquisto]]*Tabella_vini[[#This Row],[Numero Bott]]</f>
        <v>55.269151512960491</v>
      </c>
    </row>
    <row r="13" spans="1:14">
      <c r="A13">
        <v>12</v>
      </c>
      <c r="B13" t="s">
        <v>10</v>
      </c>
      <c r="C13" t="s">
        <v>11</v>
      </c>
      <c r="D13">
        <v>1999</v>
      </c>
      <c r="E13">
        <v>9</v>
      </c>
      <c r="F13" t="s">
        <v>12</v>
      </c>
      <c r="H13">
        <f>VLOOKUP(Tabella_vini[[#This Row],[IDElencoVini]],acquisti!vini,5,FALSE)</f>
        <v>24</v>
      </c>
      <c r="I13" t="s">
        <v>13</v>
      </c>
      <c r="K13">
        <f>VLOOKUP(Tabella_vini[[#This Row],[IDElencoVini]],acquisti!vini,6,FALSE)</f>
        <v>4.7994339632385978</v>
      </c>
      <c r="L13">
        <v>0.75</v>
      </c>
      <c r="M13" s="1" t="str">
        <f>VLOOKUP(Tabella_vini[[#This Row],[IDTipoVino]],'tipo vini'!vini,2,FALSE)</f>
        <v>Lagrein Scuro</v>
      </c>
      <c r="N13" s="5">
        <f>+Tabella_vini[[#This Row],[valore acquisto]]*Tabella_vini[[#This Row],[Numero Bott]]</f>
        <v>115.18641511772634</v>
      </c>
    </row>
    <row r="14" spans="1:14">
      <c r="A14">
        <v>13</v>
      </c>
      <c r="B14" t="s">
        <v>16</v>
      </c>
      <c r="C14" t="s">
        <v>17</v>
      </c>
      <c r="D14">
        <v>1999</v>
      </c>
      <c r="E14">
        <v>10</v>
      </c>
      <c r="F14" t="s">
        <v>14</v>
      </c>
      <c r="H14">
        <f>VLOOKUP(Tabella_vini[[#This Row],[IDElencoVini]],acquisti!vini,5,FALSE)</f>
        <v>12</v>
      </c>
      <c r="I14" t="s">
        <v>13</v>
      </c>
      <c r="K14">
        <f>VLOOKUP(Tabella_vini[[#This Row],[IDElencoVini]],acquisti!vini,6,FALSE)</f>
        <v>6.2842475481208719</v>
      </c>
      <c r="L14">
        <v>0.75</v>
      </c>
      <c r="M14" s="1" t="str">
        <f>VLOOKUP(Tabella_vini[[#This Row],[IDTipoVino]],'tipo vini'!vini,2,FALSE)</f>
        <v>Traminer</v>
      </c>
      <c r="N14" s="5">
        <f>+Tabella_vini[[#This Row],[valore acquisto]]*Tabella_vini[[#This Row],[Numero Bott]]</f>
        <v>75.410970577450456</v>
      </c>
    </row>
    <row r="15" spans="1:14">
      <c r="A15">
        <v>14</v>
      </c>
      <c r="B15" t="s">
        <v>15</v>
      </c>
      <c r="C15" t="s">
        <v>11</v>
      </c>
      <c r="D15">
        <v>1999</v>
      </c>
      <c r="E15">
        <v>8</v>
      </c>
      <c r="F15" t="s">
        <v>14</v>
      </c>
      <c r="H15">
        <f>VLOOKUP(Tabella_vini[[#This Row],[IDElencoVini]],acquisti!vini,5,FALSE)</f>
        <v>6</v>
      </c>
      <c r="I15" t="s">
        <v>13</v>
      </c>
      <c r="K15">
        <f>VLOOKUP(Tabella_vini[[#This Row],[IDElencoVini]],acquisti!vini,6,FALSE)</f>
        <v>5.3804479747142704</v>
      </c>
      <c r="L15">
        <v>0.75</v>
      </c>
      <c r="M15" s="1" t="str">
        <f>VLOOKUP(Tabella_vini[[#This Row],[IDTipoVino]],'tipo vini'!vini,2,FALSE)</f>
        <v>Moscato</v>
      </c>
      <c r="N15" s="5">
        <f>+Tabella_vini[[#This Row],[valore acquisto]]*Tabella_vini[[#This Row],[Numero Bott]]</f>
        <v>32.282687848285619</v>
      </c>
    </row>
    <row r="16" spans="1:14">
      <c r="A16">
        <v>15</v>
      </c>
      <c r="B16" t="s">
        <v>18</v>
      </c>
      <c r="C16" t="s">
        <v>11</v>
      </c>
      <c r="E16">
        <v>11</v>
      </c>
      <c r="F16" t="s">
        <v>14</v>
      </c>
      <c r="H16">
        <f>VLOOKUP(Tabella_vini[[#This Row],[IDElencoVini]],acquisti!vini,5,FALSE)</f>
        <v>6</v>
      </c>
      <c r="I16" t="s">
        <v>13</v>
      </c>
      <c r="K16">
        <f>VLOOKUP(Tabella_vini[[#This Row],[IDElencoVini]],acquisti!vini,6,FALSE)</f>
        <v>11.491682461640163</v>
      </c>
      <c r="L16">
        <v>0.75</v>
      </c>
      <c r="M16" s="1" t="str">
        <f>VLOOKUP(Tabella_vini[[#This Row],[IDTipoVino]],'tipo vini'!vini,2,FALSE)</f>
        <v>Champenois</v>
      </c>
      <c r="N16" s="5">
        <f>+Tabella_vini[[#This Row],[valore acquisto]]*Tabella_vini[[#This Row],[Numero Bott]]</f>
        <v>68.950094769840973</v>
      </c>
    </row>
    <row r="17" spans="1:14">
      <c r="A17">
        <v>16</v>
      </c>
      <c r="B17" t="s">
        <v>19</v>
      </c>
      <c r="C17" t="s">
        <v>11</v>
      </c>
      <c r="E17">
        <v>11</v>
      </c>
      <c r="F17" t="s">
        <v>14</v>
      </c>
      <c r="H17">
        <f>VLOOKUP(Tabella_vini[[#This Row],[IDElencoVini]],acquisti!vini,5,FALSE)</f>
        <v>6</v>
      </c>
      <c r="I17" t="s">
        <v>13</v>
      </c>
      <c r="K17">
        <f>VLOOKUP(Tabella_vini[[#This Row],[IDElencoVini]],acquisti!vini,6,FALSE)</f>
        <v>16.139794553445544</v>
      </c>
      <c r="L17">
        <v>0.75</v>
      </c>
      <c r="M17" s="1" t="str">
        <f>VLOOKUP(Tabella_vini[[#This Row],[IDTipoVino]],'tipo vini'!vini,2,FALSE)</f>
        <v>Champenois</v>
      </c>
      <c r="N17" s="5">
        <f>+Tabella_vini[[#This Row],[valore acquisto]]*Tabella_vini[[#This Row],[Numero Bott]]</f>
        <v>96.83876732067327</v>
      </c>
    </row>
    <row r="18" spans="1:14">
      <c r="A18">
        <v>17</v>
      </c>
      <c r="B18" t="s">
        <v>20</v>
      </c>
      <c r="C18" t="s">
        <v>21</v>
      </c>
      <c r="D18">
        <v>1998</v>
      </c>
      <c r="E18">
        <v>12</v>
      </c>
      <c r="F18" t="s">
        <v>12</v>
      </c>
      <c r="H18">
        <f>VLOOKUP(Tabella_vini[[#This Row],[IDElencoVini]],acquisti!vini,5,FALSE)</f>
        <v>6</v>
      </c>
      <c r="I18" t="s">
        <v>22</v>
      </c>
      <c r="J18" t="s">
        <v>23</v>
      </c>
      <c r="K18">
        <f>VLOOKUP(Tabella_vini[[#This Row],[IDElencoVini]],acquisti!vini,6,FALSE)</f>
        <v>4.6481120918053787</v>
      </c>
      <c r="L18">
        <v>0.75</v>
      </c>
      <c r="M18" s="1" t="str">
        <f>VLOOKUP(Tabella_vini[[#This Row],[IDTipoVino]],'tipo vini'!vini,2,FALSE)</f>
        <v>Refosco</v>
      </c>
      <c r="N18" s="5">
        <f>+Tabella_vini[[#This Row],[valore acquisto]]*Tabella_vini[[#This Row],[Numero Bott]]</f>
        <v>27.888672550832272</v>
      </c>
    </row>
    <row r="19" spans="1:14">
      <c r="A19">
        <v>18</v>
      </c>
      <c r="B19" t="s">
        <v>20</v>
      </c>
      <c r="C19" t="s">
        <v>21</v>
      </c>
      <c r="D19">
        <v>1999</v>
      </c>
      <c r="E19">
        <v>10</v>
      </c>
      <c r="F19" t="s">
        <v>14</v>
      </c>
      <c r="H19">
        <f>VLOOKUP(Tabella_vini[[#This Row],[IDElencoVini]],acquisti!vini,5,FALSE)</f>
        <v>6</v>
      </c>
      <c r="I19" t="s">
        <v>22</v>
      </c>
      <c r="K19">
        <f>VLOOKUP(Tabella_vini[[#This Row],[IDElencoVini]],acquisti!vini,6,FALSE)</f>
        <v>4.9063405413501213</v>
      </c>
      <c r="L19">
        <v>0.75</v>
      </c>
      <c r="M19" s="1" t="str">
        <f>VLOOKUP(Tabella_vini[[#This Row],[IDTipoVino]],'tipo vini'!vini,2,FALSE)</f>
        <v>Traminer</v>
      </c>
      <c r="N19" s="5">
        <f>+Tabella_vini[[#This Row],[valore acquisto]]*Tabella_vini[[#This Row],[Numero Bott]]</f>
        <v>29.438043248100726</v>
      </c>
    </row>
    <row r="20" spans="1:14">
      <c r="A20">
        <v>19</v>
      </c>
      <c r="B20" t="s">
        <v>24</v>
      </c>
      <c r="C20" t="s">
        <v>25</v>
      </c>
      <c r="E20">
        <v>13</v>
      </c>
      <c r="F20" t="s">
        <v>14</v>
      </c>
      <c r="G20" t="s">
        <v>26</v>
      </c>
      <c r="H20">
        <f>VLOOKUP(Tabella_vini[[#This Row],[IDElencoVini]],acquisti!vini,5,FALSE)</f>
        <v>12</v>
      </c>
      <c r="I20" t="s">
        <v>27</v>
      </c>
      <c r="J20" t="s">
        <v>28</v>
      </c>
      <c r="K20">
        <f>VLOOKUP(Tabella_vini[[#This Row],[IDElencoVini]],acquisti!vini,6,FALSE)</f>
        <v>5.6810258899843511</v>
      </c>
      <c r="L20">
        <v>0.75</v>
      </c>
      <c r="M20" s="1" t="str">
        <f>VLOOKUP(Tabella_vini[[#This Row],[IDTipoVino]],'tipo vini'!vini,2,FALSE)</f>
        <v>Prosecco</v>
      </c>
      <c r="N20" s="5">
        <f>+Tabella_vini[[#This Row],[valore acquisto]]*Tabella_vini[[#This Row],[Numero Bott]]</f>
        <v>68.172310679812213</v>
      </c>
    </row>
    <row r="21" spans="1:14">
      <c r="A21">
        <v>20</v>
      </c>
      <c r="B21" t="s">
        <v>20</v>
      </c>
      <c r="C21" t="s">
        <v>21</v>
      </c>
      <c r="D21">
        <v>1998</v>
      </c>
      <c r="E21">
        <v>14</v>
      </c>
      <c r="F21" t="s">
        <v>29</v>
      </c>
      <c r="G21" t="s">
        <v>30</v>
      </c>
      <c r="H21">
        <f>VLOOKUP(Tabella_vini[[#This Row],[IDElencoVini]],acquisti!vini,5,FALSE)</f>
        <v>6</v>
      </c>
      <c r="I21" t="s">
        <v>31</v>
      </c>
      <c r="J21" t="s">
        <v>32</v>
      </c>
      <c r="K21">
        <f>VLOOKUP(Tabella_vini[[#This Row],[IDElencoVini]],acquisti!vini,6,FALSE)</f>
        <v>6.972168137708068</v>
      </c>
      <c r="L21">
        <v>0.5</v>
      </c>
      <c r="M21" s="1" t="str">
        <f>VLOOKUP(Tabella_vini[[#This Row],[IDTipoVino]],'tipo vini'!vini,2,FALSE)</f>
        <v>Ramandolo</v>
      </c>
      <c r="N21" s="5">
        <f>+Tabella_vini[[#This Row],[valore acquisto]]*Tabella_vini[[#This Row],[Numero Bott]]</f>
        <v>41.83300882624841</v>
      </c>
    </row>
    <row r="22" spans="1:14">
      <c r="A22">
        <v>21</v>
      </c>
      <c r="B22" t="s">
        <v>20</v>
      </c>
      <c r="C22" t="s">
        <v>21</v>
      </c>
      <c r="D22">
        <v>1997</v>
      </c>
      <c r="E22">
        <v>15</v>
      </c>
      <c r="F22" t="s">
        <v>29</v>
      </c>
      <c r="G22" t="s">
        <v>30</v>
      </c>
      <c r="H22">
        <f>VLOOKUP(Tabella_vini[[#This Row],[IDElencoVini]],acquisti!vini,5,FALSE)</f>
        <v>4</v>
      </c>
      <c r="I22" t="s">
        <v>33</v>
      </c>
      <c r="K22">
        <f>VLOOKUP(Tabella_vini[[#This Row],[IDElencoVini]],acquisti!vini,6,FALSE)</f>
        <v>18.075991468132028</v>
      </c>
      <c r="L22">
        <v>0.5</v>
      </c>
      <c r="M22" s="1" t="str">
        <f>VLOOKUP(Tabella_vini[[#This Row],[IDTipoVino]],'tipo vini'!vini,2,FALSE)</f>
        <v>Picolit</v>
      </c>
      <c r="N22" s="5">
        <f>+Tabella_vini[[#This Row],[valore acquisto]]*Tabella_vini[[#This Row],[Numero Bott]]</f>
        <v>72.30396587252811</v>
      </c>
    </row>
    <row r="23" spans="1:14">
      <c r="A23">
        <v>22</v>
      </c>
      <c r="B23" t="s">
        <v>20</v>
      </c>
      <c r="C23" t="s">
        <v>21</v>
      </c>
      <c r="D23">
        <v>1998</v>
      </c>
      <c r="E23">
        <v>6</v>
      </c>
      <c r="F23" t="s">
        <v>12</v>
      </c>
      <c r="H23">
        <f>VLOOKUP(Tabella_vini[[#This Row],[IDElencoVini]],acquisti!vini,5,FALSE)</f>
        <v>6</v>
      </c>
      <c r="I23" t="s">
        <v>22</v>
      </c>
      <c r="J23" t="s">
        <v>34</v>
      </c>
      <c r="K23">
        <f>VLOOKUP(Tabella_vini[[#This Row],[IDElencoVini]],acquisti!vini,6,FALSE)</f>
        <v>4.6481120918053787</v>
      </c>
      <c r="L23">
        <v>0.75</v>
      </c>
      <c r="M23" s="1" t="str">
        <f>VLOOKUP(Tabella_vini[[#This Row],[IDTipoVino]],'tipo vini'!vini,2,FALSE)</f>
        <v>Pinot Nero</v>
      </c>
      <c r="N23" s="5">
        <f>+Tabella_vini[[#This Row],[valore acquisto]]*Tabella_vini[[#This Row],[Numero Bott]]</f>
        <v>27.888672550832272</v>
      </c>
    </row>
    <row r="24" spans="1:14">
      <c r="A24">
        <v>23</v>
      </c>
      <c r="B24" t="s">
        <v>20</v>
      </c>
      <c r="C24" t="s">
        <v>21</v>
      </c>
      <c r="D24">
        <v>1998</v>
      </c>
      <c r="E24">
        <v>16</v>
      </c>
      <c r="F24" t="s">
        <v>12</v>
      </c>
      <c r="H24">
        <f>VLOOKUP(Tabella_vini[[#This Row],[IDElencoVini]],acquisti!vini,5,FALSE)</f>
        <v>6</v>
      </c>
      <c r="I24" t="s">
        <v>22</v>
      </c>
      <c r="K24">
        <f>VLOOKUP(Tabella_vini[[#This Row],[IDElencoVini]],acquisti!vini,6,FALSE)</f>
        <v>4.9063405413501213</v>
      </c>
      <c r="L24">
        <v>0.75</v>
      </c>
      <c r="M24" s="1" t="str">
        <f>VLOOKUP(Tabella_vini[[#This Row],[IDTipoVino]],'tipo vini'!vini,2,FALSE)</f>
        <v>Tocai Friulano</v>
      </c>
      <c r="N24" s="5">
        <f>+Tabella_vini[[#This Row],[valore acquisto]]*Tabella_vini[[#This Row],[Numero Bott]]</f>
        <v>29.438043248100726</v>
      </c>
    </row>
    <row r="25" spans="1:14">
      <c r="A25">
        <v>24</v>
      </c>
      <c r="B25" t="s">
        <v>35</v>
      </c>
      <c r="C25" t="s">
        <v>36</v>
      </c>
      <c r="E25">
        <v>17</v>
      </c>
      <c r="F25" t="s">
        <v>14</v>
      </c>
      <c r="G25" t="s">
        <v>37</v>
      </c>
      <c r="H25">
        <f>VLOOKUP(Tabella_vini[[#This Row],[IDElencoVini]],acquisti!vini,5,FALSE)</f>
        <v>36</v>
      </c>
      <c r="I25" t="s">
        <v>69</v>
      </c>
      <c r="K25">
        <f>VLOOKUP(Tabella_vini[[#This Row],[IDElencoVini]],acquisti!vini,6,FALSE)</f>
        <v>2.1174732862668946</v>
      </c>
      <c r="L25">
        <v>0.75</v>
      </c>
      <c r="M25" s="1" t="str">
        <f>VLOOKUP(Tabella_vini[[#This Row],[IDTipoVino]],'tipo vini'!vini,2,FALSE)</f>
        <v>Furmentin</v>
      </c>
      <c r="N25" s="5">
        <f>+Tabella_vini[[#This Row],[valore acquisto]]*Tabella_vini[[#This Row],[Numero Bott]]</f>
        <v>76.229038305608199</v>
      </c>
    </row>
    <row r="26" spans="1:14">
      <c r="A26">
        <v>25</v>
      </c>
      <c r="B26" t="s">
        <v>35</v>
      </c>
      <c r="C26" t="s">
        <v>36</v>
      </c>
      <c r="E26">
        <v>18</v>
      </c>
      <c r="F26" t="s">
        <v>12</v>
      </c>
      <c r="H26">
        <f>VLOOKUP(Tabella_vini[[#This Row],[IDElencoVini]],acquisti!vini,5,FALSE)</f>
        <v>60</v>
      </c>
      <c r="I26" t="s">
        <v>69</v>
      </c>
      <c r="K26">
        <f>VLOOKUP(Tabella_vini[[#This Row],[IDElencoVini]],acquisti!vini,6,FALSE)</f>
        <v>2.9954500147190215</v>
      </c>
      <c r="L26">
        <v>0.75</v>
      </c>
      <c r="M26" s="1" t="str">
        <f>VLOOKUP(Tabella_vini[[#This Row],[IDTipoVino]],'tipo vini'!vini,2,FALSE)</f>
        <v>Dolcetto</v>
      </c>
      <c r="N26" s="5">
        <f>+Tabella_vini[[#This Row],[valore acquisto]]*Tabella_vini[[#This Row],[Numero Bott]]</f>
        <v>179.7270008831413</v>
      </c>
    </row>
    <row r="27" spans="1:14">
      <c r="A27" t="s">
        <v>68</v>
      </c>
      <c r="N27" s="6">
        <f>SUBTOTAL(109,[val tot])</f>
        <v>1348.6104727129996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19"/>
  <sheetViews>
    <sheetView workbookViewId="0"/>
  </sheetViews>
  <sheetFormatPr defaultRowHeight="15"/>
  <cols>
    <col min="1" max="1" width="13.140625" bestFit="1" customWidth="1"/>
    <col min="2" max="2" width="16.28515625" bestFit="1" customWidth="1"/>
  </cols>
  <sheetData>
    <row r="1" spans="1:2">
      <c r="A1" t="s">
        <v>4</v>
      </c>
      <c r="B1" t="s">
        <v>56</v>
      </c>
    </row>
    <row r="2" spans="1:2">
      <c r="A2">
        <v>1</v>
      </c>
      <c r="B2" t="s">
        <v>55</v>
      </c>
    </row>
    <row r="3" spans="1:2">
      <c r="A3">
        <v>2</v>
      </c>
      <c r="B3" t="s">
        <v>54</v>
      </c>
    </row>
    <row r="4" spans="1:2">
      <c r="A4">
        <v>3</v>
      </c>
      <c r="B4" t="s">
        <v>53</v>
      </c>
    </row>
    <row r="5" spans="1:2">
      <c r="A5">
        <v>4</v>
      </c>
      <c r="B5" t="s">
        <v>52</v>
      </c>
    </row>
    <row r="6" spans="1:2">
      <c r="A6">
        <v>5</v>
      </c>
      <c r="B6" t="s">
        <v>51</v>
      </c>
    </row>
    <row r="7" spans="1:2">
      <c r="A7">
        <v>6</v>
      </c>
      <c r="B7" t="s">
        <v>50</v>
      </c>
    </row>
    <row r="8" spans="1:2">
      <c r="A8">
        <v>7</v>
      </c>
      <c r="B8" t="s">
        <v>49</v>
      </c>
    </row>
    <row r="9" spans="1:2">
      <c r="A9">
        <v>8</v>
      </c>
      <c r="B9" t="s">
        <v>48</v>
      </c>
    </row>
    <row r="10" spans="1:2">
      <c r="A10">
        <v>9</v>
      </c>
      <c r="B10" t="s">
        <v>47</v>
      </c>
    </row>
    <row r="11" spans="1:2">
      <c r="A11">
        <v>10</v>
      </c>
      <c r="B11" t="s">
        <v>46</v>
      </c>
    </row>
    <row r="12" spans="1:2">
      <c r="A12">
        <v>11</v>
      </c>
      <c r="B12" t="s">
        <v>45</v>
      </c>
    </row>
    <row r="13" spans="1:2">
      <c r="A13">
        <v>12</v>
      </c>
      <c r="B13" t="s">
        <v>44</v>
      </c>
    </row>
    <row r="14" spans="1:2">
      <c r="A14">
        <v>13</v>
      </c>
      <c r="B14" t="s">
        <v>43</v>
      </c>
    </row>
    <row r="15" spans="1:2">
      <c r="A15">
        <v>14</v>
      </c>
      <c r="B15" t="s">
        <v>42</v>
      </c>
    </row>
    <row r="16" spans="1:2">
      <c r="A16">
        <v>15</v>
      </c>
      <c r="B16" t="s">
        <v>41</v>
      </c>
    </row>
    <row r="17" spans="1:2">
      <c r="A17">
        <v>16</v>
      </c>
      <c r="B17" t="s">
        <v>40</v>
      </c>
    </row>
    <row r="18" spans="1:2">
      <c r="A18">
        <v>17</v>
      </c>
      <c r="B18" t="s">
        <v>39</v>
      </c>
    </row>
    <row r="19" spans="1:2">
      <c r="A19">
        <v>18</v>
      </c>
      <c r="B19" t="s">
        <v>38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I6" sqref="I6"/>
    </sheetView>
  </sheetViews>
  <sheetFormatPr defaultRowHeight="15"/>
  <cols>
    <col min="1" max="1" width="17.140625" bestFit="1" customWidth="1"/>
    <col min="2" max="2" width="14.5703125" bestFit="1" customWidth="1"/>
    <col min="3" max="3" width="17" bestFit="1" customWidth="1"/>
    <col min="4" max="4" width="21.140625" bestFit="1" customWidth="1"/>
    <col min="5" max="5" width="11" bestFit="1" customWidth="1"/>
    <col min="6" max="6" width="16.5703125" bestFit="1" customWidth="1"/>
  </cols>
  <sheetData>
    <row r="1" spans="1:6">
      <c r="A1" t="s">
        <v>64</v>
      </c>
      <c r="B1" t="s">
        <v>0</v>
      </c>
      <c r="C1" t="s">
        <v>63</v>
      </c>
      <c r="D1" t="s">
        <v>9</v>
      </c>
      <c r="E1" t="s">
        <v>62</v>
      </c>
      <c r="F1" t="s">
        <v>61</v>
      </c>
    </row>
    <row r="2" spans="1:6">
      <c r="A2">
        <v>1</v>
      </c>
      <c r="B2">
        <v>1</v>
      </c>
      <c r="C2" s="4">
        <v>36796</v>
      </c>
      <c r="D2">
        <v>0.75</v>
      </c>
      <c r="E2">
        <v>12</v>
      </c>
      <c r="F2" s="8">
        <v>4.6703197384662261</v>
      </c>
    </row>
    <row r="3" spans="1:6">
      <c r="A3">
        <v>2</v>
      </c>
      <c r="B3">
        <v>2</v>
      </c>
      <c r="C3" s="4">
        <v>36796</v>
      </c>
      <c r="D3">
        <v>0.75</v>
      </c>
      <c r="E3">
        <v>12</v>
      </c>
      <c r="F3" s="8">
        <v>4.3904000991597245</v>
      </c>
    </row>
    <row r="4" spans="1:6">
      <c r="A4">
        <v>3</v>
      </c>
      <c r="B4">
        <v>3</v>
      </c>
      <c r="C4" s="4">
        <v>36506</v>
      </c>
      <c r="D4">
        <v>0.75</v>
      </c>
      <c r="E4">
        <v>6</v>
      </c>
      <c r="F4" s="8">
        <v>4.3904000991597245</v>
      </c>
    </row>
    <row r="5" spans="1:6">
      <c r="A5">
        <v>4</v>
      </c>
      <c r="B5">
        <v>4</v>
      </c>
      <c r="C5" s="4">
        <v>36506</v>
      </c>
      <c r="D5">
        <v>0.75</v>
      </c>
      <c r="E5">
        <v>6</v>
      </c>
      <c r="F5" s="8">
        <v>4.3904000991597245</v>
      </c>
    </row>
    <row r="6" spans="1:6">
      <c r="A6">
        <v>5</v>
      </c>
      <c r="B6">
        <v>5</v>
      </c>
      <c r="C6" s="4">
        <v>36506</v>
      </c>
      <c r="D6">
        <v>0.75</v>
      </c>
      <c r="E6">
        <v>6</v>
      </c>
      <c r="F6" s="8">
        <v>4.6703197384662261</v>
      </c>
    </row>
    <row r="7" spans="1:6">
      <c r="A7">
        <v>6</v>
      </c>
      <c r="B7">
        <v>6</v>
      </c>
      <c r="C7" s="4">
        <v>36506</v>
      </c>
      <c r="D7">
        <v>0.75</v>
      </c>
      <c r="E7">
        <v>6</v>
      </c>
      <c r="F7" s="8">
        <v>4.6703197384662261</v>
      </c>
    </row>
    <row r="8" spans="1:6">
      <c r="A8">
        <v>7</v>
      </c>
      <c r="B8">
        <v>7</v>
      </c>
      <c r="C8" s="4">
        <v>36506</v>
      </c>
      <c r="D8">
        <v>0.75</v>
      </c>
      <c r="E8">
        <v>6</v>
      </c>
      <c r="F8" s="8">
        <v>4.6703197384662261</v>
      </c>
    </row>
    <row r="9" spans="1:6">
      <c r="A9">
        <v>8</v>
      </c>
      <c r="B9">
        <v>8</v>
      </c>
      <c r="C9" s="4">
        <v>36506</v>
      </c>
      <c r="D9">
        <v>0.75</v>
      </c>
      <c r="E9">
        <v>6</v>
      </c>
      <c r="F9" s="8">
        <v>4.2612858743873527</v>
      </c>
    </row>
    <row r="10" spans="1:6">
      <c r="A10">
        <v>9</v>
      </c>
      <c r="B10">
        <v>9</v>
      </c>
      <c r="C10" s="4">
        <v>36661</v>
      </c>
      <c r="D10">
        <v>0.75</v>
      </c>
      <c r="E10">
        <v>12</v>
      </c>
      <c r="F10" s="8">
        <v>4.3904000991597245</v>
      </c>
    </row>
    <row r="11" spans="1:6">
      <c r="A11">
        <v>10</v>
      </c>
      <c r="B11">
        <v>10</v>
      </c>
      <c r="C11" s="4">
        <v>36661</v>
      </c>
      <c r="D11">
        <v>0.75</v>
      </c>
      <c r="E11">
        <v>6</v>
      </c>
      <c r="F11" s="8">
        <v>4.6703197384662261</v>
      </c>
    </row>
    <row r="12" spans="1:6">
      <c r="A12">
        <v>11</v>
      </c>
      <c r="B12">
        <v>11</v>
      </c>
      <c r="C12" s="4">
        <v>36831</v>
      </c>
      <c r="D12">
        <v>0.75</v>
      </c>
      <c r="E12">
        <v>12</v>
      </c>
      <c r="F12" s="8">
        <v>4.6057626260800406</v>
      </c>
    </row>
    <row r="13" spans="1:6">
      <c r="A13">
        <v>12</v>
      </c>
      <c r="B13">
        <v>12</v>
      </c>
      <c r="C13" s="4">
        <v>36831</v>
      </c>
      <c r="E13">
        <v>24</v>
      </c>
      <c r="F13" s="8">
        <v>4.7994339632385978</v>
      </c>
    </row>
    <row r="14" spans="1:6">
      <c r="A14">
        <v>13</v>
      </c>
      <c r="B14">
        <v>13</v>
      </c>
      <c r="C14" s="4">
        <v>36833</v>
      </c>
      <c r="E14">
        <v>12</v>
      </c>
      <c r="F14" s="8">
        <v>6.2842475481208719</v>
      </c>
    </row>
    <row r="15" spans="1:6">
      <c r="A15">
        <v>14</v>
      </c>
      <c r="B15">
        <v>14</v>
      </c>
      <c r="C15" s="4">
        <v>36833</v>
      </c>
      <c r="E15">
        <v>6</v>
      </c>
      <c r="F15" s="8">
        <v>5.3804479747142704</v>
      </c>
    </row>
    <row r="16" spans="1:6">
      <c r="A16">
        <v>15</v>
      </c>
      <c r="B16">
        <v>15</v>
      </c>
      <c r="C16" s="4">
        <v>36833</v>
      </c>
      <c r="E16">
        <v>6</v>
      </c>
      <c r="F16" s="8">
        <v>11.491682461640163</v>
      </c>
    </row>
    <row r="17" spans="1:6">
      <c r="A17">
        <v>16</v>
      </c>
      <c r="B17">
        <v>16</v>
      </c>
      <c r="C17" s="4">
        <v>36833</v>
      </c>
      <c r="E17">
        <v>6</v>
      </c>
      <c r="F17" s="8">
        <v>16.139794553445544</v>
      </c>
    </row>
    <row r="18" spans="1:6">
      <c r="A18">
        <v>17</v>
      </c>
      <c r="B18">
        <v>17</v>
      </c>
      <c r="C18" s="4">
        <v>36875</v>
      </c>
      <c r="E18">
        <v>6</v>
      </c>
      <c r="F18" s="8">
        <v>4.6481120918053787</v>
      </c>
    </row>
    <row r="19" spans="1:6">
      <c r="A19">
        <v>18</v>
      </c>
      <c r="B19">
        <v>18</v>
      </c>
      <c r="C19" s="4">
        <v>36875</v>
      </c>
      <c r="E19">
        <v>6</v>
      </c>
      <c r="F19" s="8">
        <v>4.9063405413501213</v>
      </c>
    </row>
    <row r="20" spans="1:6">
      <c r="A20">
        <v>19</v>
      </c>
      <c r="B20">
        <v>19</v>
      </c>
      <c r="C20" s="4">
        <v>36875</v>
      </c>
      <c r="E20">
        <v>12</v>
      </c>
      <c r="F20" s="8">
        <v>5.6810258899843511</v>
      </c>
    </row>
    <row r="21" spans="1:6">
      <c r="A21">
        <v>20</v>
      </c>
      <c r="B21">
        <v>20</v>
      </c>
      <c r="C21" s="4">
        <v>36875</v>
      </c>
      <c r="E21">
        <v>6</v>
      </c>
      <c r="F21" s="8">
        <v>6.972168137708068</v>
      </c>
    </row>
    <row r="22" spans="1:6">
      <c r="A22">
        <v>21</v>
      </c>
      <c r="B22">
        <v>21</v>
      </c>
      <c r="C22" s="4">
        <v>36875</v>
      </c>
      <c r="E22">
        <v>4</v>
      </c>
      <c r="F22" s="8">
        <v>18.075991468132028</v>
      </c>
    </row>
    <row r="23" spans="1:6">
      <c r="A23">
        <v>22</v>
      </c>
      <c r="B23">
        <v>22</v>
      </c>
      <c r="C23" s="4">
        <v>36875</v>
      </c>
      <c r="E23">
        <v>6</v>
      </c>
      <c r="F23" s="8">
        <v>4.6481120918053787</v>
      </c>
    </row>
    <row r="24" spans="1:6">
      <c r="A24">
        <v>23</v>
      </c>
      <c r="B24">
        <v>23</v>
      </c>
      <c r="C24" s="4">
        <v>36875</v>
      </c>
      <c r="E24">
        <v>6</v>
      </c>
      <c r="F24" s="8">
        <v>4.9063405413501213</v>
      </c>
    </row>
    <row r="25" spans="1:6">
      <c r="A25">
        <v>24</v>
      </c>
      <c r="B25">
        <v>24</v>
      </c>
      <c r="C25" s="4">
        <v>35828</v>
      </c>
      <c r="E25">
        <v>36</v>
      </c>
      <c r="F25" s="8">
        <v>2.1174732862668946</v>
      </c>
    </row>
    <row r="26" spans="1:6">
      <c r="A26">
        <v>25</v>
      </c>
      <c r="B26">
        <v>25</v>
      </c>
      <c r="C26" s="4">
        <v>35828</v>
      </c>
      <c r="E26">
        <v>60</v>
      </c>
      <c r="F26" s="8">
        <v>2.9954500147190215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3:G29"/>
  <sheetViews>
    <sheetView workbookViewId="0">
      <selection activeCell="D17" sqref="D17"/>
    </sheetView>
  </sheetViews>
  <sheetFormatPr defaultRowHeight="15"/>
  <cols>
    <col min="1" max="1" width="21.5703125" bestFit="1" customWidth="1"/>
    <col min="2" max="2" width="21.140625" bestFit="1" customWidth="1"/>
    <col min="3" max="3" width="14" customWidth="1"/>
    <col min="4" max="5" width="12" bestFit="1" customWidth="1"/>
    <col min="6" max="6" width="19.85546875" customWidth="1"/>
    <col min="7" max="7" width="18.28515625" bestFit="1" customWidth="1"/>
    <col min="8" max="8" width="20.28515625" bestFit="1" customWidth="1"/>
    <col min="9" max="9" width="15.85546875" bestFit="1" customWidth="1"/>
    <col min="10" max="10" width="20.28515625" bestFit="1" customWidth="1"/>
    <col min="11" max="11" width="15.85546875" bestFit="1" customWidth="1"/>
    <col min="12" max="12" width="26.28515625" bestFit="1" customWidth="1"/>
    <col min="13" max="13" width="21.85546875" bestFit="1" customWidth="1"/>
    <col min="14" max="14" width="26" bestFit="1" customWidth="1"/>
    <col min="15" max="15" width="18.28515625" bestFit="1" customWidth="1"/>
  </cols>
  <sheetData>
    <row r="3" spans="1:7">
      <c r="A3" s="2" t="s">
        <v>70</v>
      </c>
      <c r="B3" s="2" t="s">
        <v>60</v>
      </c>
    </row>
    <row r="4" spans="1:7">
      <c r="A4" s="2" t="s">
        <v>58</v>
      </c>
      <c r="B4" t="s">
        <v>21</v>
      </c>
      <c r="C4" t="s">
        <v>36</v>
      </c>
      <c r="D4" t="s">
        <v>17</v>
      </c>
      <c r="E4" t="s">
        <v>11</v>
      </c>
      <c r="F4" t="s">
        <v>25</v>
      </c>
      <c r="G4" t="s">
        <v>59</v>
      </c>
    </row>
    <row r="5" spans="1:7">
      <c r="A5" s="3" t="s">
        <v>13</v>
      </c>
      <c r="B5" s="1"/>
      <c r="C5" s="1"/>
      <c r="D5" s="1">
        <v>75.410970577450456</v>
      </c>
      <c r="E5" s="1">
        <v>720.28074597034504</v>
      </c>
      <c r="F5" s="1"/>
      <c r="G5" s="1">
        <v>795.69171654779552</v>
      </c>
    </row>
    <row r="6" spans="1:7">
      <c r="A6" s="7" t="s">
        <v>55</v>
      </c>
      <c r="B6" s="9"/>
      <c r="C6" s="9"/>
      <c r="D6" s="9"/>
      <c r="E6" s="9">
        <v>112.08767372318943</v>
      </c>
      <c r="F6" s="9"/>
      <c r="G6" s="9">
        <v>112.08767372318943</v>
      </c>
    </row>
    <row r="7" spans="1:7">
      <c r="A7" s="7" t="s">
        <v>45</v>
      </c>
      <c r="B7" s="9"/>
      <c r="C7" s="9"/>
      <c r="D7" s="9"/>
      <c r="E7" s="9">
        <v>165.78886209051424</v>
      </c>
      <c r="F7" s="9"/>
      <c r="G7" s="9">
        <v>165.78886209051424</v>
      </c>
    </row>
    <row r="8" spans="1:7">
      <c r="A8" s="7" t="s">
        <v>47</v>
      </c>
      <c r="B8" s="9"/>
      <c r="C8" s="9"/>
      <c r="D8" s="9"/>
      <c r="E8" s="9">
        <v>115.18641511772634</v>
      </c>
      <c r="F8" s="9"/>
      <c r="G8" s="9">
        <v>115.18641511772634</v>
      </c>
    </row>
    <row r="9" spans="1:7">
      <c r="A9" s="7" t="s">
        <v>48</v>
      </c>
      <c r="B9" s="9"/>
      <c r="C9" s="9"/>
      <c r="D9" s="9"/>
      <c r="E9" s="9">
        <v>57.850403094609732</v>
      </c>
      <c r="F9" s="9"/>
      <c r="G9" s="9">
        <v>57.850403094609732</v>
      </c>
    </row>
    <row r="10" spans="1:7">
      <c r="A10" s="7" t="s">
        <v>53</v>
      </c>
      <c r="B10" s="9"/>
      <c r="C10" s="9"/>
      <c r="D10" s="9"/>
      <c r="E10" s="9">
        <v>186.98115448775224</v>
      </c>
      <c r="F10" s="9"/>
      <c r="G10" s="9">
        <v>186.98115448775224</v>
      </c>
    </row>
    <row r="11" spans="1:7">
      <c r="A11" s="7" t="s">
        <v>51</v>
      </c>
      <c r="B11" s="9"/>
      <c r="C11" s="9"/>
      <c r="D11" s="9"/>
      <c r="E11" s="9">
        <v>26.342400594958349</v>
      </c>
      <c r="F11" s="9"/>
      <c r="G11" s="9">
        <v>26.342400594958349</v>
      </c>
    </row>
    <row r="12" spans="1:7">
      <c r="A12" s="7" t="s">
        <v>50</v>
      </c>
      <c r="B12" s="9"/>
      <c r="C12" s="9"/>
      <c r="D12" s="9"/>
      <c r="E12" s="9">
        <v>28.021918430797356</v>
      </c>
      <c r="F12" s="9"/>
      <c r="G12" s="9">
        <v>28.021918430797356</v>
      </c>
    </row>
    <row r="13" spans="1:7">
      <c r="A13" s="7" t="s">
        <v>49</v>
      </c>
      <c r="B13" s="9"/>
      <c r="C13" s="9"/>
      <c r="D13" s="9"/>
      <c r="E13" s="9">
        <v>28.021918430797356</v>
      </c>
      <c r="F13" s="9"/>
      <c r="G13" s="9">
        <v>28.021918430797356</v>
      </c>
    </row>
    <row r="14" spans="1:7">
      <c r="A14" s="7" t="s">
        <v>46</v>
      </c>
      <c r="B14" s="9"/>
      <c r="C14" s="9"/>
      <c r="D14" s="9">
        <v>75.410970577450456</v>
      </c>
      <c r="E14" s="9"/>
      <c r="F14" s="9"/>
      <c r="G14" s="9">
        <v>75.410970577450456</v>
      </c>
    </row>
    <row r="15" spans="1:7">
      <c r="A15" s="3" t="s">
        <v>31</v>
      </c>
      <c r="B15" s="9">
        <v>41.83300882624841</v>
      </c>
      <c r="C15" s="9"/>
      <c r="D15" s="9"/>
      <c r="E15" s="9"/>
      <c r="F15" s="9"/>
      <c r="G15" s="9">
        <v>41.83300882624841</v>
      </c>
    </row>
    <row r="16" spans="1:7">
      <c r="A16" s="7" t="s">
        <v>42</v>
      </c>
      <c r="B16" s="9">
        <v>41.83300882624841</v>
      </c>
      <c r="C16" s="9"/>
      <c r="D16" s="9"/>
      <c r="E16" s="9"/>
      <c r="F16" s="9"/>
      <c r="G16" s="9">
        <v>41.83300882624841</v>
      </c>
    </row>
    <row r="17" spans="1:7">
      <c r="A17" s="3" t="s">
        <v>27</v>
      </c>
      <c r="B17" s="9"/>
      <c r="C17" s="9"/>
      <c r="D17" s="9"/>
      <c r="E17" s="9"/>
      <c r="F17" s="9">
        <v>68.172310679812213</v>
      </c>
      <c r="G17" s="9">
        <v>68.172310679812213</v>
      </c>
    </row>
    <row r="18" spans="1:7">
      <c r="A18" s="7" t="s">
        <v>43</v>
      </c>
      <c r="B18" s="9"/>
      <c r="C18" s="9"/>
      <c r="D18" s="9"/>
      <c r="E18" s="9"/>
      <c r="F18" s="9">
        <v>68.172310679812213</v>
      </c>
      <c r="G18" s="9">
        <v>68.172310679812213</v>
      </c>
    </row>
    <row r="19" spans="1:7">
      <c r="A19" s="3" t="s">
        <v>22</v>
      </c>
      <c r="B19" s="9">
        <v>114.653431597866</v>
      </c>
      <c r="C19" s="9"/>
      <c r="D19" s="9"/>
      <c r="E19" s="9"/>
      <c r="F19" s="9"/>
      <c r="G19" s="9">
        <v>114.653431597866</v>
      </c>
    </row>
    <row r="20" spans="1:7">
      <c r="A20" s="7" t="s">
        <v>50</v>
      </c>
      <c r="B20" s="9">
        <v>27.888672550832272</v>
      </c>
      <c r="C20" s="9"/>
      <c r="D20" s="9"/>
      <c r="E20" s="9"/>
      <c r="F20" s="9"/>
      <c r="G20" s="9">
        <v>27.888672550832272</v>
      </c>
    </row>
    <row r="21" spans="1:7">
      <c r="A21" s="7" t="s">
        <v>44</v>
      </c>
      <c r="B21" s="9">
        <v>27.888672550832272</v>
      </c>
      <c r="C21" s="9"/>
      <c r="D21" s="9"/>
      <c r="E21" s="9"/>
      <c r="F21" s="9"/>
      <c r="G21" s="9">
        <v>27.888672550832272</v>
      </c>
    </row>
    <row r="22" spans="1:7">
      <c r="A22" s="7" t="s">
        <v>40</v>
      </c>
      <c r="B22" s="9">
        <v>29.438043248100726</v>
      </c>
      <c r="C22" s="9"/>
      <c r="D22" s="9"/>
      <c r="E22" s="9"/>
      <c r="F22" s="9"/>
      <c r="G22" s="9">
        <v>29.438043248100726</v>
      </c>
    </row>
    <row r="23" spans="1:7">
      <c r="A23" s="7" t="s">
        <v>46</v>
      </c>
      <c r="B23" s="9">
        <v>29.438043248100726</v>
      </c>
      <c r="C23" s="9"/>
      <c r="D23" s="9"/>
      <c r="E23" s="9"/>
      <c r="F23" s="9"/>
      <c r="G23" s="9">
        <v>29.438043248100726</v>
      </c>
    </row>
    <row r="24" spans="1:7">
      <c r="A24" s="3" t="s">
        <v>33</v>
      </c>
      <c r="B24" s="9">
        <v>72.30396587252811</v>
      </c>
      <c r="C24" s="9"/>
      <c r="D24" s="9"/>
      <c r="E24" s="9"/>
      <c r="F24" s="9"/>
      <c r="G24" s="9">
        <v>72.30396587252811</v>
      </c>
    </row>
    <row r="25" spans="1:7">
      <c r="A25" s="7" t="s">
        <v>41</v>
      </c>
      <c r="B25" s="9">
        <v>72.30396587252811</v>
      </c>
      <c r="C25" s="9"/>
      <c r="D25" s="9"/>
      <c r="E25" s="9"/>
      <c r="F25" s="9"/>
      <c r="G25" s="9">
        <v>72.30396587252811</v>
      </c>
    </row>
    <row r="26" spans="1:7">
      <c r="A26" s="3" t="s">
        <v>69</v>
      </c>
      <c r="B26" s="9"/>
      <c r="C26" s="9">
        <v>255.95603918874951</v>
      </c>
      <c r="D26" s="9"/>
      <c r="E26" s="9"/>
      <c r="F26" s="9"/>
      <c r="G26" s="9">
        <v>255.95603918874951</v>
      </c>
    </row>
    <row r="27" spans="1:7">
      <c r="A27" s="7" t="s">
        <v>38</v>
      </c>
      <c r="B27" s="9"/>
      <c r="C27" s="9">
        <v>179.7270008831413</v>
      </c>
      <c r="D27" s="9"/>
      <c r="E27" s="9"/>
      <c r="F27" s="9"/>
      <c r="G27" s="9">
        <v>179.7270008831413</v>
      </c>
    </row>
    <row r="28" spans="1:7">
      <c r="A28" s="7" t="s">
        <v>39</v>
      </c>
      <c r="B28" s="9"/>
      <c r="C28" s="9">
        <v>76.229038305608199</v>
      </c>
      <c r="D28" s="9"/>
      <c r="E28" s="9"/>
      <c r="F28" s="9"/>
      <c r="G28" s="9">
        <v>76.229038305608199</v>
      </c>
    </row>
    <row r="29" spans="1:7">
      <c r="A29" s="3" t="s">
        <v>59</v>
      </c>
      <c r="B29" s="9">
        <v>228.79040629664252</v>
      </c>
      <c r="C29" s="9">
        <v>255.95603918874951</v>
      </c>
      <c r="D29" s="9">
        <v>75.410970577450456</v>
      </c>
      <c r="E29" s="9">
        <v>720.28074597034504</v>
      </c>
      <c r="F29" s="9">
        <v>68.172310679812213</v>
      </c>
      <c r="G29" s="9">
        <v>1348.6104727129996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vini</vt:lpstr>
      <vt:lpstr>tipo vini</vt:lpstr>
      <vt:lpstr>acquisti</vt:lpstr>
      <vt:lpstr>Pivot</vt:lpstr>
      <vt:lpstr>acquisti!vini</vt:lpstr>
      <vt:lpstr>'tipo vini'!vini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DiDA</cp:lastModifiedBy>
  <dcterms:created xsi:type="dcterms:W3CDTF">2011-05-23T12:58:41Z</dcterms:created>
  <dcterms:modified xsi:type="dcterms:W3CDTF">2011-06-02T07:25:56Z</dcterms:modified>
</cp:coreProperties>
</file>