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95" windowHeight="7935" activeTab="1"/>
  </bookViews>
  <sheets>
    <sheet name="piv" sheetId="5" r:id="rId1"/>
    <sheet name="mag" sheetId="1" r:id="rId2"/>
    <sheet name="Foglio2" sheetId="2" r:id="rId3"/>
    <sheet name="Foglio3" sheetId="3" r:id="rId4"/>
  </sheet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E13" i="1"/>
  <c r="E15"/>
  <c r="F18"/>
  <c r="E17"/>
  <c r="C18"/>
  <c r="D18"/>
  <c r="B4"/>
  <c r="E12"/>
  <c r="E10"/>
  <c r="F4" s="1"/>
  <c r="E14"/>
  <c r="E11"/>
  <c r="E16"/>
  <c r="E18" l="1"/>
  <c r="B1"/>
</calcChain>
</file>

<file path=xl/sharedStrings.xml><?xml version="1.0" encoding="utf-8"?>
<sst xmlns="http://schemas.openxmlformats.org/spreadsheetml/2006/main" count="26" uniqueCount="23">
  <si>
    <t>cod</t>
  </si>
  <si>
    <t>prod</t>
  </si>
  <si>
    <t>giac</t>
  </si>
  <si>
    <t>valore</t>
  </si>
  <si>
    <t>scarpe</t>
  </si>
  <si>
    <t>calze</t>
  </si>
  <si>
    <t>sciarpe</t>
  </si>
  <si>
    <t>tot</t>
  </si>
  <si>
    <t>bottoni</t>
  </si>
  <si>
    <t>filo</t>
  </si>
  <si>
    <t>prezzo</t>
  </si>
  <si>
    <t>TOTVAL</t>
  </si>
  <si>
    <t>Totale</t>
  </si>
  <si>
    <t>spilli</t>
  </si>
  <si>
    <t>&gt;30</t>
  </si>
  <si>
    <t>sconto</t>
  </si>
  <si>
    <t>&gt;3%</t>
  </si>
  <si>
    <t>Etichette di colonna</t>
  </si>
  <si>
    <t>Totale complessivo</t>
  </si>
  <si>
    <t>Etichette di riga</t>
  </si>
  <si>
    <t>Conteggio di prod</t>
  </si>
  <si>
    <t>spillette</t>
  </si>
  <si>
    <t>giarrettiere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</si>
</sst>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/>
    <xf numFmtId="0" fontId="0" fillId="0" borderId="0" xfId="0" applyBorder="1"/>
    <xf numFmtId="44" fontId="0" fillId="0" borderId="0" xfId="1" applyFont="1" applyBorder="1"/>
    <xf numFmtId="0" fontId="0" fillId="0" borderId="0" xfId="0" applyNumberFormat="1"/>
    <xf numFmtId="44" fontId="0" fillId="0" borderId="0" xfId="0" applyNumberFormat="1"/>
    <xf numFmtId="0" fontId="0" fillId="2" borderId="0" xfId="0" applyFill="1"/>
    <xf numFmtId="9" fontId="0" fillId="0" borderId="0" xfId="0" applyNumberFormat="1"/>
    <xf numFmtId="9" fontId="0" fillId="2" borderId="0" xfId="0" applyNumberFormat="1" applyFill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e" xfId="0" builtinId="0"/>
    <cellStyle name="Valuta" xfId="1" builtinId="4"/>
  </cellStyles>
  <dxfs count="3">
    <dxf>
      <numFmt numFmtId="13" formatCode="0%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DA" refreshedDate="40685.776726157404" createdVersion="3" refreshedVersion="3" minRefreshableVersion="3" recordCount="8">
  <cacheSource type="worksheet">
    <worksheetSource name="magazzino"/>
  </cacheSource>
  <cacheFields count="6">
    <cacheField name="cod" numFmtId="0">
      <sharedItems containsSemiMixedTypes="0" containsString="0" containsNumber="1" containsInteger="1" minValue="101" maxValue="400" count="8">
        <n v="306"/>
        <n v="105"/>
        <n v="400"/>
        <n v="333"/>
        <n v="101"/>
        <n v="355"/>
        <n v="204"/>
        <n v="350"/>
      </sharedItems>
    </cacheField>
    <cacheField name="prod" numFmtId="0">
      <sharedItems/>
    </cacheField>
    <cacheField name="giac" numFmtId="0">
      <sharedItems containsSemiMixedTypes="0" containsString="0" containsNumber="1" containsInteger="1" minValue="10" maxValue="1000"/>
    </cacheField>
    <cacheField name="valore" numFmtId="44">
      <sharedItems containsSemiMixedTypes="0" containsString="0" containsNumber="1" minValue="0.01" maxValue="30"/>
    </cacheField>
    <cacheField name="tot" numFmtId="44">
      <sharedItems containsSemiMixedTypes="0" containsString="0" containsNumber="1" containsInteger="1" minValue="10" maxValue="1020"/>
    </cacheField>
    <cacheField name="sconto" numFmtId="9">
      <sharedItems containsSemiMixedTypes="0" containsString="0" containsNumber="1" minValue="0.02" maxValue="0.1" count="5">
        <n v="0.05"/>
        <n v="0.02"/>
        <n v="0.03"/>
        <n v="0.09"/>
        <n v="0.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s v="bottoni"/>
    <n v="100"/>
    <n v="0.4"/>
    <n v="40"/>
    <x v="0"/>
  </r>
  <r>
    <x v="1"/>
    <s v="calze"/>
    <n v="20"/>
    <n v="6"/>
    <n v="120"/>
    <x v="1"/>
  </r>
  <r>
    <x v="2"/>
    <s v="filo"/>
    <n v="500"/>
    <n v="0.05"/>
    <n v="25"/>
    <x v="0"/>
  </r>
  <r>
    <x v="3"/>
    <s v="giarrettiere"/>
    <n v="45"/>
    <n v="12"/>
    <n v="540"/>
    <x v="2"/>
  </r>
  <r>
    <x v="4"/>
    <s v="scarpe"/>
    <n v="34"/>
    <n v="30"/>
    <n v="1020"/>
    <x v="3"/>
  </r>
  <r>
    <x v="5"/>
    <s v="spillette"/>
    <n v="45"/>
    <n v="2"/>
    <n v="90"/>
    <x v="4"/>
  </r>
  <r>
    <x v="6"/>
    <s v="sciarpe"/>
    <n v="10"/>
    <n v="10"/>
    <n v="100"/>
    <x v="2"/>
  </r>
  <r>
    <x v="7"/>
    <s v="spilli"/>
    <n v="1000"/>
    <n v="0.01"/>
    <n v="1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A3:G13" firstHeaderRow="1" firstDataRow="2" firstDataCol="1"/>
  <pivotFields count="6">
    <pivotField axis="axisRow" showAll="0" sortType="ascending">
      <items count="9">
        <item x="4"/>
        <item x="1"/>
        <item x="6"/>
        <item x="0"/>
        <item x="3"/>
        <item x="7"/>
        <item x="5"/>
        <item x="2"/>
        <item t="default"/>
      </items>
    </pivotField>
    <pivotField dataField="1" showAll="0"/>
    <pivotField showAll="0"/>
    <pivotField numFmtId="44" showAll="0"/>
    <pivotField numFmtId="44" showAll="0"/>
    <pivotField axis="axisCol" numFmtId="9" showAll="0">
      <items count="6">
        <item x="1"/>
        <item x="2"/>
        <item x="0"/>
        <item x="3"/>
        <item x="4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nteggio di prod" fld="1" subtotal="count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magazzino" displayName="magazzino" ref="A9:F18" totalsRowCount="1">
  <autoFilter ref="A9:F17">
    <filterColumn colId="4"/>
    <filterColumn colId="5"/>
  </autoFilter>
  <sortState ref="A2:F7">
    <sortCondition ref="B1:B7"/>
  </sortState>
  <tableColumns count="6">
    <tableColumn id="1" name="cod" totalsRowLabel="Totale"/>
    <tableColumn id="2" name="prod"/>
    <tableColumn id="3" name="giac" totalsRowFunction="average"/>
    <tableColumn id="4" name="valore" totalsRowFunction="sum" totalsRowDxfId="2" dataCellStyle="Valuta"/>
    <tableColumn id="5" name="tot" totalsRowFunction="sum" totalsRowDxfId="1" dataCellStyle="Valuta">
      <calculatedColumnFormula>+magazzino[[#This Row],[valore]]*magazzino[[#This Row],[giac]]</calculatedColumnFormula>
    </tableColumn>
    <tableColumn id="6" name="sconto" totalsRowFunction="average" totalsRowDxfId="0"/>
  </tableColumns>
  <tableStyleInfo name="TableStyleDark10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3"/>
  <sheetViews>
    <sheetView workbookViewId="0">
      <selection activeCell="B15" sqref="B15"/>
    </sheetView>
  </sheetViews>
  <sheetFormatPr defaultRowHeight="15"/>
  <cols>
    <col min="1" max="1" width="18.28515625" customWidth="1"/>
    <col min="2" max="2" width="21.140625" bestFit="1" customWidth="1"/>
    <col min="3" max="5" width="3.5703125" customWidth="1"/>
    <col min="6" max="6" width="4.5703125" customWidth="1"/>
    <col min="7" max="7" width="18.28515625" bestFit="1" customWidth="1"/>
  </cols>
  <sheetData>
    <row r="3" spans="1:7">
      <c r="A3" s="9" t="s">
        <v>20</v>
      </c>
      <c r="B3" s="9" t="s">
        <v>17</v>
      </c>
    </row>
    <row r="4" spans="1:7">
      <c r="A4" s="9" t="s">
        <v>19</v>
      </c>
      <c r="B4" s="7">
        <v>0.02</v>
      </c>
      <c r="C4" s="7">
        <v>0.03</v>
      </c>
      <c r="D4" s="7">
        <v>0.05</v>
      </c>
      <c r="E4" s="7">
        <v>0.09</v>
      </c>
      <c r="F4" s="7">
        <v>0.1</v>
      </c>
      <c r="G4" s="7" t="s">
        <v>18</v>
      </c>
    </row>
    <row r="5" spans="1:7">
      <c r="A5" s="10">
        <v>101</v>
      </c>
      <c r="B5" s="4"/>
      <c r="C5" s="4"/>
      <c r="D5" s="4"/>
      <c r="E5" s="4">
        <v>1</v>
      </c>
      <c r="F5" s="4"/>
      <c r="G5" s="4">
        <v>1</v>
      </c>
    </row>
    <row r="6" spans="1:7">
      <c r="A6" s="10">
        <v>105</v>
      </c>
      <c r="B6" s="4">
        <v>1</v>
      </c>
      <c r="C6" s="4"/>
      <c r="D6" s="4"/>
      <c r="E6" s="4"/>
      <c r="F6" s="4"/>
      <c r="G6" s="4">
        <v>1</v>
      </c>
    </row>
    <row r="7" spans="1:7">
      <c r="A7" s="10">
        <v>204</v>
      </c>
      <c r="B7" s="4"/>
      <c r="C7" s="4">
        <v>1</v>
      </c>
      <c r="D7" s="4"/>
      <c r="E7" s="4"/>
      <c r="F7" s="4"/>
      <c r="G7" s="4">
        <v>1</v>
      </c>
    </row>
    <row r="8" spans="1:7">
      <c r="A8" s="10">
        <v>306</v>
      </c>
      <c r="B8" s="4"/>
      <c r="C8" s="4"/>
      <c r="D8" s="4">
        <v>1</v>
      </c>
      <c r="E8" s="4"/>
      <c r="F8" s="4"/>
      <c r="G8" s="4">
        <v>1</v>
      </c>
    </row>
    <row r="9" spans="1:7">
      <c r="A9" s="10">
        <v>333</v>
      </c>
      <c r="B9" s="4"/>
      <c r="C9" s="4">
        <v>1</v>
      </c>
      <c r="D9" s="4"/>
      <c r="E9" s="4"/>
      <c r="F9" s="4"/>
      <c r="G9" s="4">
        <v>1</v>
      </c>
    </row>
    <row r="10" spans="1:7">
      <c r="A10" s="10">
        <v>350</v>
      </c>
      <c r="B10" s="4">
        <v>1</v>
      </c>
      <c r="C10" s="4"/>
      <c r="D10" s="4"/>
      <c r="E10" s="4"/>
      <c r="F10" s="4"/>
      <c r="G10" s="4">
        <v>1</v>
      </c>
    </row>
    <row r="11" spans="1:7">
      <c r="A11" s="10">
        <v>355</v>
      </c>
      <c r="B11" s="4"/>
      <c r="C11" s="4"/>
      <c r="D11" s="4"/>
      <c r="E11" s="4"/>
      <c r="F11" s="4">
        <v>1</v>
      </c>
      <c r="G11" s="4">
        <v>1</v>
      </c>
    </row>
    <row r="12" spans="1:7">
      <c r="A12" s="10">
        <v>400</v>
      </c>
      <c r="B12" s="4"/>
      <c r="C12" s="4"/>
      <c r="D12" s="4">
        <v>1</v>
      </c>
      <c r="E12" s="4"/>
      <c r="F12" s="4"/>
      <c r="G12" s="4">
        <v>1</v>
      </c>
    </row>
    <row r="13" spans="1:7">
      <c r="A13" s="10" t="s">
        <v>18</v>
      </c>
      <c r="B13" s="4">
        <v>2</v>
      </c>
      <c r="C13" s="4">
        <v>2</v>
      </c>
      <c r="D13" s="4">
        <v>2</v>
      </c>
      <c r="E13" s="4">
        <v>1</v>
      </c>
      <c r="F13" s="4">
        <v>1</v>
      </c>
      <c r="G13" s="4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13" sqref="A13"/>
    </sheetView>
  </sheetViews>
  <sheetFormatPr defaultRowHeight="15"/>
  <cols>
    <col min="2" max="2" width="12.42578125" customWidth="1"/>
    <col min="5" max="5" width="11" bestFit="1" customWidth="1"/>
    <col min="7" max="8" width="11" bestFit="1" customWidth="1"/>
    <col min="13" max="13" width="9.7109375" bestFit="1" customWidth="1"/>
  </cols>
  <sheetData>
    <row r="1" spans="1:6">
      <c r="A1" t="s">
        <v>11</v>
      </c>
      <c r="B1" s="5">
        <f>SUM(magazzino[tot])</f>
        <v>1945</v>
      </c>
    </row>
    <row r="3" spans="1:6">
      <c r="D3" s="6" t="s">
        <v>15</v>
      </c>
      <c r="E3" s="6" t="s">
        <v>7</v>
      </c>
      <c r="F3" s="6"/>
    </row>
    <row r="4" spans="1:6">
      <c r="A4" t="s">
        <v>10</v>
      </c>
      <c r="B4" s="1">
        <f>VLOOKUP(204,magazzino[],3,FALSE)</f>
        <v>10</v>
      </c>
      <c r="D4" s="8" t="s">
        <v>16</v>
      </c>
      <c r="E4" s="6" t="s">
        <v>14</v>
      </c>
      <c r="F4" s="6">
        <f>DSUM(magazzino[[#Headers],[#Data]],"giac",D3:E4)</f>
        <v>179</v>
      </c>
    </row>
    <row r="5" spans="1:6">
      <c r="B5" s="1"/>
      <c r="D5" s="8"/>
      <c r="E5" s="6"/>
      <c r="F5" s="6"/>
    </row>
    <row r="6" spans="1:6">
      <c r="B6" s="1"/>
    </row>
    <row r="9" spans="1:6">
      <c r="A9" t="s">
        <v>0</v>
      </c>
      <c r="B9" t="s">
        <v>1</v>
      </c>
      <c r="C9" t="s">
        <v>2</v>
      </c>
      <c r="D9" t="s">
        <v>3</v>
      </c>
      <c r="E9" t="s">
        <v>7</v>
      </c>
      <c r="F9" t="s">
        <v>15</v>
      </c>
    </row>
    <row r="10" spans="1:6">
      <c r="A10" s="2">
        <v>306</v>
      </c>
      <c r="B10" s="2" t="s">
        <v>8</v>
      </c>
      <c r="C10" s="2">
        <v>100</v>
      </c>
      <c r="D10" s="3">
        <v>0.4</v>
      </c>
      <c r="E10" s="3">
        <f>+magazzino[[#This Row],[valore]]*magazzino[[#This Row],[giac]]</f>
        <v>40</v>
      </c>
      <c r="F10" s="7">
        <v>0.05</v>
      </c>
    </row>
    <row r="11" spans="1:6">
      <c r="A11" s="2">
        <v>105</v>
      </c>
      <c r="B11" s="2" t="s">
        <v>5</v>
      </c>
      <c r="C11" s="2">
        <v>20</v>
      </c>
      <c r="D11" s="3">
        <v>6</v>
      </c>
      <c r="E11" s="1">
        <f>+magazzino[[#This Row],[valore]]*magazzino[[#This Row],[giac]]</f>
        <v>120</v>
      </c>
      <c r="F11" s="7">
        <v>0.02</v>
      </c>
    </row>
    <row r="12" spans="1:6">
      <c r="A12" s="2">
        <v>400</v>
      </c>
      <c r="B12" s="2" t="s">
        <v>9</v>
      </c>
      <c r="C12" s="2">
        <v>500</v>
      </c>
      <c r="D12" s="3">
        <v>0.05</v>
      </c>
      <c r="E12" s="3">
        <f>+magazzino[[#This Row],[valore]]*magazzino[[#This Row],[giac]]</f>
        <v>25</v>
      </c>
      <c r="F12" s="7">
        <v>0.05</v>
      </c>
    </row>
    <row r="13" spans="1:6">
      <c r="A13" s="2">
        <v>333</v>
      </c>
      <c r="B13" s="2" t="s">
        <v>22</v>
      </c>
      <c r="C13" s="2">
        <v>45</v>
      </c>
      <c r="D13" s="3">
        <v>12</v>
      </c>
      <c r="E13" s="3">
        <f>+magazzino[[#This Row],[valore]]*magazzino[[#This Row],[giac]]</f>
        <v>540</v>
      </c>
      <c r="F13" s="7">
        <v>0.03</v>
      </c>
    </row>
    <row r="14" spans="1:6">
      <c r="A14">
        <v>101</v>
      </c>
      <c r="B14" t="s">
        <v>4</v>
      </c>
      <c r="C14">
        <v>34</v>
      </c>
      <c r="D14" s="1">
        <v>30</v>
      </c>
      <c r="E14" s="1">
        <f>+magazzino[[#This Row],[valore]]*magazzino[[#This Row],[giac]]</f>
        <v>1020</v>
      </c>
      <c r="F14" s="7">
        <v>0.09</v>
      </c>
    </row>
    <row r="15" spans="1:6">
      <c r="A15">
        <v>355</v>
      </c>
      <c r="B15" t="s">
        <v>21</v>
      </c>
      <c r="C15">
        <v>45</v>
      </c>
      <c r="D15" s="1">
        <v>2</v>
      </c>
      <c r="E15" s="1">
        <f>+magazzino[[#This Row],[valore]]*magazzino[[#This Row],[giac]]</f>
        <v>90</v>
      </c>
      <c r="F15" s="7">
        <v>0.1</v>
      </c>
    </row>
    <row r="16" spans="1:6">
      <c r="A16" s="2">
        <v>204</v>
      </c>
      <c r="B16" s="2" t="s">
        <v>6</v>
      </c>
      <c r="C16" s="2">
        <v>10</v>
      </c>
      <c r="D16" s="3">
        <v>10</v>
      </c>
      <c r="E16" s="1">
        <f>+magazzino[[#This Row],[valore]]*magazzino[[#This Row],[giac]]</f>
        <v>100</v>
      </c>
      <c r="F16" s="7">
        <v>0.03</v>
      </c>
    </row>
    <row r="17" spans="1:6">
      <c r="A17" s="2">
        <v>350</v>
      </c>
      <c r="B17" s="2" t="s">
        <v>13</v>
      </c>
      <c r="C17" s="2">
        <v>1000</v>
      </c>
      <c r="D17" s="3">
        <v>0.01</v>
      </c>
      <c r="E17" s="3">
        <f>+magazzino[[#This Row],[valore]]*magazzino[[#This Row],[giac]]</f>
        <v>10</v>
      </c>
      <c r="F17" s="7">
        <v>0.02</v>
      </c>
    </row>
    <row r="18" spans="1:6">
      <c r="A18" t="s">
        <v>12</v>
      </c>
      <c r="C18">
        <f>SUBTOTAL(101,[giac])</f>
        <v>219.25</v>
      </c>
      <c r="D18" s="5">
        <f>SUBTOTAL(109,[valore])</f>
        <v>60.46</v>
      </c>
      <c r="E18" s="5">
        <f>SUBTOTAL(109,[tot])</f>
        <v>1945</v>
      </c>
      <c r="F18" s="7">
        <f>SUBTOTAL(101,[sconto])</f>
        <v>4.8750000000000002E-2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piv</vt:lpstr>
      <vt:lpstr>mag</vt:lpstr>
      <vt:lpstr>Foglio2</vt:lpstr>
      <vt:lpstr>Foglio3</vt:lpstr>
    </vt:vector>
  </TitlesOfParts>
  <Company>Marcucci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</dc:creator>
  <cp:lastModifiedBy>DiDA</cp:lastModifiedBy>
  <dcterms:created xsi:type="dcterms:W3CDTF">2011-05-22T16:07:18Z</dcterms:created>
  <dcterms:modified xsi:type="dcterms:W3CDTF">2011-06-02T07:27:11Z</dcterms:modified>
</cp:coreProperties>
</file>