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8735" windowHeight="11640" activeTab="2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D7" i="3"/>
  <c r="D13"/>
  <c r="D14"/>
  <c r="D15"/>
  <c r="D16"/>
  <c r="D17"/>
  <c r="D18"/>
  <c r="D19"/>
  <c r="D20"/>
  <c r="D21"/>
  <c r="B23"/>
  <c r="F6" i="1"/>
  <c r="B6"/>
  <c r="D23" i="3" l="1"/>
</calcChain>
</file>

<file path=xl/sharedStrings.xml><?xml version="1.0" encoding="utf-8"?>
<sst xmlns="http://schemas.openxmlformats.org/spreadsheetml/2006/main" count="90" uniqueCount="41">
  <si>
    <t>investimento</t>
  </si>
  <si>
    <t>anni</t>
  </si>
  <si>
    <t>tasso</t>
  </si>
  <si>
    <t>Tassi</t>
  </si>
  <si>
    <t>codice</t>
  </si>
  <si>
    <t>quantità</t>
  </si>
  <si>
    <t>modello</t>
  </si>
  <si>
    <t>prezzo</t>
  </si>
  <si>
    <t>candela</t>
  </si>
  <si>
    <t>lampadina</t>
  </si>
  <si>
    <t>bengala</t>
  </si>
  <si>
    <t>lampada</t>
  </si>
  <si>
    <t>pila</t>
  </si>
  <si>
    <t>dati</t>
  </si>
  <si>
    <t>fuori</t>
  </si>
  <si>
    <t>dalla</t>
  </si>
  <si>
    <t>tabella</t>
  </si>
  <si>
    <t>green pot</t>
  </si>
  <si>
    <t>descrizione</t>
  </si>
  <si>
    <t>manopola per potenziometro</t>
  </si>
  <si>
    <t>red pot</t>
  </si>
  <si>
    <t>pot lin</t>
  </si>
  <si>
    <t>potenziometro lineare</t>
  </si>
  <si>
    <t>pot log</t>
  </si>
  <si>
    <t>potenziometro logaritmico</t>
  </si>
  <si>
    <t>cond 33</t>
  </si>
  <si>
    <t>condensatore da 33 picoF</t>
  </si>
  <si>
    <t>cond 68</t>
  </si>
  <si>
    <t>condensatore da 68 picoF</t>
  </si>
  <si>
    <t>res 47k</t>
  </si>
  <si>
    <t>resistenza da 47Kohm</t>
  </si>
  <si>
    <t>stagno</t>
  </si>
  <si>
    <t>rotolo di stagno per saldature</t>
  </si>
  <si>
    <t>trasf</t>
  </si>
  <si>
    <t>trasformatore di uscita hifi</t>
  </si>
  <si>
    <t>scontato</t>
  </si>
  <si>
    <t>&gt;3,0</t>
  </si>
  <si>
    <t>criterio</t>
  </si>
  <si>
    <t>risultato</t>
  </si>
  <si>
    <t>la media degli oggetti che costano più di 3 euro</t>
  </si>
  <si>
    <t>pot</t>
  </si>
</sst>
</file>

<file path=xl/styles.xml><?xml version="1.0" encoding="utf-8"?>
<styleSheet xmlns="http://schemas.openxmlformats.org/spreadsheetml/2006/main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0.0%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44" fontId="0" fillId="0" borderId="0" xfId="1" applyFont="1"/>
    <xf numFmtId="10" fontId="0" fillId="0" borderId="0" xfId="0" applyNumberFormat="1"/>
    <xf numFmtId="8" fontId="2" fillId="0" borderId="0" xfId="0" applyNumberFormat="1" applyFont="1"/>
    <xf numFmtId="164" fontId="0" fillId="0" borderId="0" xfId="2" applyNumberFormat="1" applyFont="1"/>
    <xf numFmtId="164" fontId="0" fillId="0" borderId="0" xfId="0" applyNumberFormat="1"/>
    <xf numFmtId="0" fontId="0" fillId="0" borderId="0" xfId="0" applyBorder="1"/>
    <xf numFmtId="44" fontId="0" fillId="0" borderId="0" xfId="1" applyFont="1" applyBorder="1"/>
    <xf numFmtId="44" fontId="0" fillId="0" borderId="0" xfId="0" applyNumberFormat="1"/>
    <xf numFmtId="0" fontId="0" fillId="2" borderId="0" xfId="0" applyFill="1"/>
    <xf numFmtId="0" fontId="0" fillId="0" borderId="0" xfId="0" applyAlignment="1">
      <alignment wrapText="1"/>
    </xf>
  </cellXfs>
  <cellStyles count="3">
    <cellStyle name="Normale" xfId="0" builtinId="0"/>
    <cellStyle name="Percentuale" xfId="2" builtinId="5"/>
    <cellStyle name="Valuta" xfId="1" builtinId="4"/>
  </cellStyles>
  <dxfs count="1">
    <dxf>
      <numFmt numFmtId="34" formatCode="_-&quot;€&quot;\ * #,##0.00_-;\-&quot;€&quot;\ * #,##0.00_-;_-&quot;€&quot;\ * &quot;-&quot;??_-;_-@_-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ella2" displayName="Tabella2" ref="A1:D6" totalsRowShown="0">
  <autoFilter ref="A1:D6"/>
  <tableColumns count="4">
    <tableColumn id="1" name="codice"/>
    <tableColumn id="2" name="modello"/>
    <tableColumn id="3" name="quantità"/>
    <tableColumn id="4" name="prezzo" dataCellStyle="Valuta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MATERIALE" displayName="MATERIALE" ref="A12:D21" totalsRowShown="0">
  <autoFilter ref="A12:D21">
    <filterColumn colId="3"/>
  </autoFilter>
  <tableColumns count="4">
    <tableColumn id="1" name="modello"/>
    <tableColumn id="2" name="prezzo" dataCellStyle="Valuta"/>
    <tableColumn id="3" name="descrizione"/>
    <tableColumn id="4" name="scontato" dataDxfId="0">
      <calculatedColumnFormula>[prezzo]*0.8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G7" sqref="G7:M19"/>
    </sheetView>
  </sheetViews>
  <sheetFormatPr defaultRowHeight="15"/>
  <cols>
    <col min="1" max="1" width="12.85546875" bestFit="1" customWidth="1"/>
    <col min="2" max="6" width="12" bestFit="1" customWidth="1"/>
    <col min="7" max="10" width="12.140625" bestFit="1" customWidth="1"/>
    <col min="11" max="13" width="12" bestFit="1" customWidth="1"/>
  </cols>
  <sheetData>
    <row r="1" spans="1:13">
      <c r="A1" t="s">
        <v>0</v>
      </c>
      <c r="B1" s="1">
        <v>10000</v>
      </c>
      <c r="E1" t="s">
        <v>0</v>
      </c>
      <c r="F1" s="1">
        <v>10000</v>
      </c>
    </row>
    <row r="2" spans="1:13">
      <c r="A2" t="s">
        <v>1</v>
      </c>
      <c r="B2">
        <v>5</v>
      </c>
      <c r="E2" t="s">
        <v>1</v>
      </c>
      <c r="F2">
        <v>5</v>
      </c>
    </row>
    <row r="3" spans="1:13">
      <c r="A3" t="s">
        <v>2</v>
      </c>
      <c r="B3" s="2">
        <v>4.4999999999999998E-2</v>
      </c>
      <c r="E3" t="s">
        <v>2</v>
      </c>
      <c r="F3" s="2">
        <v>4.4999999999999998E-2</v>
      </c>
    </row>
    <row r="6" spans="1:13">
      <c r="A6" t="s">
        <v>3</v>
      </c>
      <c r="B6" s="3">
        <f>FV(B3,B2,0,-B1)</f>
        <v>12461.819376531244</v>
      </c>
      <c r="E6" t="s">
        <v>3</v>
      </c>
      <c r="F6" s="3">
        <f>FV(F3,F2,0,-F1)</f>
        <v>12461.819376531244</v>
      </c>
      <c r="G6">
        <v>1</v>
      </c>
      <c r="H6">
        <v>2</v>
      </c>
      <c r="I6">
        <v>3</v>
      </c>
      <c r="J6">
        <v>4</v>
      </c>
      <c r="K6">
        <v>5</v>
      </c>
      <c r="L6">
        <v>6</v>
      </c>
      <c r="M6">
        <v>7</v>
      </c>
    </row>
    <row r="7" spans="1:13">
      <c r="A7" s="4">
        <v>0.01</v>
      </c>
      <c r="B7" s="1">
        <f t="dataTable" ref="B7:B19" dt2D="0" dtr="0" r1="B3"/>
        <v>10510.100500999999</v>
      </c>
      <c r="C7" s="1"/>
      <c r="D7" s="1"/>
      <c r="F7" s="4">
        <v>0.01</v>
      </c>
      <c r="G7" s="1">
        <f t="dataTable" ref="G7:M19" dt2D="1" dtr="1" r1="F2" r2="F3"/>
        <v>10100</v>
      </c>
      <c r="H7" s="1">
        <v>10201</v>
      </c>
      <c r="I7" s="1">
        <v>10303.009999999998</v>
      </c>
      <c r="J7" s="1">
        <v>10406.0401</v>
      </c>
      <c r="K7" s="1">
        <v>10510.100500999999</v>
      </c>
      <c r="L7" s="1">
        <v>10615.201506010002</v>
      </c>
      <c r="M7" s="1">
        <v>10721.353521070097</v>
      </c>
    </row>
    <row r="8" spans="1:13">
      <c r="A8" s="4">
        <v>1.4999999999999999E-2</v>
      </c>
      <c r="B8" s="1">
        <v>10772.840038843742</v>
      </c>
      <c r="C8" s="1"/>
      <c r="D8" s="1"/>
      <c r="F8" s="4">
        <v>1.4999999999999999E-2</v>
      </c>
      <c r="G8" s="1">
        <v>10149.999999999998</v>
      </c>
      <c r="H8" s="1">
        <v>10302.249999999996</v>
      </c>
      <c r="I8" s="1">
        <v>10456.783749999997</v>
      </c>
      <c r="J8" s="1">
        <v>10613.635506249995</v>
      </c>
      <c r="K8" s="1">
        <v>10772.840038843742</v>
      </c>
      <c r="L8" s="1">
        <v>10934.432639426397</v>
      </c>
      <c r="M8" s="1">
        <v>11098.44912901779</v>
      </c>
    </row>
    <row r="9" spans="1:13">
      <c r="A9" s="4">
        <v>0.02</v>
      </c>
      <c r="B9" s="1">
        <v>11040.808032000001</v>
      </c>
      <c r="C9" s="1"/>
      <c r="D9" s="1"/>
      <c r="F9" s="4">
        <v>0.02</v>
      </c>
      <c r="G9" s="1">
        <v>10200</v>
      </c>
      <c r="H9" s="1">
        <v>10404</v>
      </c>
      <c r="I9" s="1">
        <v>10612.08</v>
      </c>
      <c r="J9" s="1">
        <v>10824.321599999999</v>
      </c>
      <c r="K9" s="1">
        <v>11040.808032000001</v>
      </c>
      <c r="L9" s="1">
        <v>11261.62419264</v>
      </c>
      <c r="M9" s="1">
        <v>11486.856676492798</v>
      </c>
    </row>
    <row r="10" spans="1:13">
      <c r="A10" s="4">
        <v>2.5000000000000001E-2</v>
      </c>
      <c r="B10" s="1">
        <v>11314.082128906246</v>
      </c>
      <c r="C10" s="1"/>
      <c r="D10" s="1"/>
      <c r="F10" s="4">
        <v>2.5000000000000001E-2</v>
      </c>
      <c r="G10" s="1">
        <v>10250</v>
      </c>
      <c r="H10" s="1">
        <v>10506.25</v>
      </c>
      <c r="I10" s="1">
        <v>10768.906249999998</v>
      </c>
      <c r="J10" s="1">
        <v>11038.128906249998</v>
      </c>
      <c r="K10" s="1">
        <v>11314.082128906246</v>
      </c>
      <c r="L10" s="1">
        <v>11596.934182128902</v>
      </c>
      <c r="M10" s="1">
        <v>11886.857536682124</v>
      </c>
    </row>
    <row r="11" spans="1:13">
      <c r="A11" s="4">
        <v>0.03</v>
      </c>
      <c r="B11" s="1">
        <v>11592.740742999998</v>
      </c>
      <c r="C11" s="1"/>
      <c r="D11" s="1"/>
      <c r="F11" s="4">
        <v>0.03</v>
      </c>
      <c r="G11" s="1">
        <v>10300</v>
      </c>
      <c r="H11" s="1">
        <v>10609</v>
      </c>
      <c r="I11" s="1">
        <v>10927.27</v>
      </c>
      <c r="J11" s="1">
        <v>11255.088099999999</v>
      </c>
      <c r="K11" s="1">
        <v>11592.740742999998</v>
      </c>
      <c r="L11" s="1">
        <v>11940.52296529</v>
      </c>
      <c r="M11" s="1">
        <v>12298.7386542487</v>
      </c>
    </row>
    <row r="12" spans="1:13">
      <c r="A12" s="4">
        <v>3.5000000000000003E-2</v>
      </c>
      <c r="B12" s="1">
        <v>11876.863056468745</v>
      </c>
      <c r="C12" s="1"/>
      <c r="D12" s="1"/>
      <c r="F12" s="4">
        <v>3.5000000000000003E-2</v>
      </c>
      <c r="G12" s="1">
        <v>10350</v>
      </c>
      <c r="H12" s="1">
        <v>10712.249999999998</v>
      </c>
      <c r="I12" s="1">
        <v>11087.178749999997</v>
      </c>
      <c r="J12" s="1">
        <v>11475.230006249996</v>
      </c>
      <c r="K12" s="1">
        <v>11876.863056468745</v>
      </c>
      <c r="L12" s="1">
        <v>12292.553263445152</v>
      </c>
      <c r="M12" s="1">
        <v>12722.792627665731</v>
      </c>
    </row>
    <row r="13" spans="1:13">
      <c r="A13" s="4">
        <v>0.04</v>
      </c>
      <c r="B13" s="1">
        <v>12166.529024000003</v>
      </c>
      <c r="C13" s="1"/>
      <c r="D13" s="1"/>
      <c r="F13" s="4">
        <v>0.04</v>
      </c>
      <c r="G13" s="1">
        <v>10400</v>
      </c>
      <c r="H13" s="1">
        <v>10816.000000000002</v>
      </c>
      <c r="I13" s="1">
        <v>11248.640000000001</v>
      </c>
      <c r="J13" s="1">
        <v>11698.585600000002</v>
      </c>
      <c r="K13" s="1">
        <v>12166.529024000003</v>
      </c>
      <c r="L13" s="1">
        <v>12653.190184960004</v>
      </c>
      <c r="M13" s="1">
        <v>13159.317792358403</v>
      </c>
    </row>
    <row r="14" spans="1:13">
      <c r="A14" s="5">
        <v>4.4999999999999998E-2</v>
      </c>
      <c r="B14" s="1">
        <v>12461.819376531244</v>
      </c>
      <c r="C14" s="1"/>
      <c r="D14" s="1"/>
      <c r="F14" s="5">
        <v>4.4999999999999998E-2</v>
      </c>
      <c r="G14" s="1">
        <v>10450</v>
      </c>
      <c r="H14" s="1">
        <v>10920.249999999998</v>
      </c>
      <c r="I14" s="1">
        <v>11411.661249999997</v>
      </c>
      <c r="J14" s="1">
        <v>11925.186006249995</v>
      </c>
      <c r="K14" s="1">
        <v>12461.819376531244</v>
      </c>
      <c r="L14" s="1">
        <v>13022.601248475148</v>
      </c>
      <c r="M14" s="1">
        <v>13608.618304656529</v>
      </c>
    </row>
    <row r="15" spans="1:13">
      <c r="A15" s="4">
        <v>0.05</v>
      </c>
      <c r="B15" s="1">
        <v>12762.815625000001</v>
      </c>
      <c r="C15" s="1"/>
      <c r="D15" s="1"/>
      <c r="F15" s="4">
        <v>0.05</v>
      </c>
      <c r="G15" s="1">
        <v>10500</v>
      </c>
      <c r="H15" s="1">
        <v>11025</v>
      </c>
      <c r="I15" s="1">
        <v>11576.250000000002</v>
      </c>
      <c r="J15" s="1">
        <v>12155.0625</v>
      </c>
      <c r="K15" s="1">
        <v>12762.815625000001</v>
      </c>
      <c r="L15" s="1">
        <v>13400.956406249999</v>
      </c>
      <c r="M15" s="1">
        <v>14071.004226562502</v>
      </c>
    </row>
    <row r="16" spans="1:13">
      <c r="A16" s="4">
        <v>5.5E-2</v>
      </c>
      <c r="B16" s="1">
        <v>13069.600064093747</v>
      </c>
      <c r="C16" s="1"/>
      <c r="D16" s="1"/>
      <c r="F16" s="4">
        <v>5.5E-2</v>
      </c>
      <c r="G16" s="1">
        <v>10550</v>
      </c>
      <c r="H16" s="1">
        <v>11130.25</v>
      </c>
      <c r="I16" s="1">
        <v>11742.413749999998</v>
      </c>
      <c r="J16" s="1">
        <v>12388.246506249998</v>
      </c>
      <c r="K16" s="1">
        <v>13069.600064093747</v>
      </c>
      <c r="L16" s="1">
        <v>13788.428067618903</v>
      </c>
      <c r="M16" s="1">
        <v>14546.791611337942</v>
      </c>
    </row>
    <row r="17" spans="1:13">
      <c r="A17" s="4">
        <v>0.06</v>
      </c>
      <c r="B17" s="1">
        <v>13382.255776000005</v>
      </c>
      <c r="C17" s="1"/>
      <c r="D17" s="1"/>
      <c r="F17" s="4">
        <v>0.06</v>
      </c>
      <c r="G17" s="1">
        <v>10600</v>
      </c>
      <c r="H17" s="1">
        <v>11236.000000000002</v>
      </c>
      <c r="I17" s="1">
        <v>11910.160000000003</v>
      </c>
      <c r="J17" s="1">
        <v>12624.769600000003</v>
      </c>
      <c r="K17" s="1">
        <v>13382.255776000005</v>
      </c>
      <c r="L17" s="1">
        <v>14185.191122560005</v>
      </c>
      <c r="M17" s="1">
        <v>15036.302589913608</v>
      </c>
    </row>
    <row r="18" spans="1:13">
      <c r="A18" s="4">
        <v>6.5000000000000002E-2</v>
      </c>
      <c r="B18" s="1">
        <v>13700.866634156246</v>
      </c>
      <c r="C18" s="1"/>
      <c r="D18" s="1"/>
      <c r="F18" s="4">
        <v>6.5000000000000002E-2</v>
      </c>
      <c r="G18" s="1">
        <v>10650</v>
      </c>
      <c r="H18" s="1">
        <v>11342.249999999998</v>
      </c>
      <c r="I18" s="1">
        <v>12079.496249999997</v>
      </c>
      <c r="J18" s="1">
        <v>12864.663506249995</v>
      </c>
      <c r="K18" s="1">
        <v>13700.866634156246</v>
      </c>
      <c r="L18" s="1">
        <v>14591.4229653764</v>
      </c>
      <c r="M18" s="1">
        <v>15539.865458125863</v>
      </c>
    </row>
    <row r="19" spans="1:13">
      <c r="A19" s="4">
        <v>7.0000000000000007E-2</v>
      </c>
      <c r="B19" s="1">
        <v>14025.517307000002</v>
      </c>
      <c r="C19" s="1"/>
      <c r="D19" s="1"/>
      <c r="F19" s="4">
        <v>7.0000000000000007E-2</v>
      </c>
      <c r="G19" s="1">
        <v>10700</v>
      </c>
      <c r="H19" s="1">
        <v>11449</v>
      </c>
      <c r="I19" s="1">
        <v>12250.43</v>
      </c>
      <c r="J19" s="1">
        <v>13107.9601</v>
      </c>
      <c r="K19" s="1">
        <v>14025.517307000002</v>
      </c>
      <c r="L19" s="1">
        <v>15007.30351849</v>
      </c>
      <c r="M19" s="1">
        <v>16057.814764784302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H9" sqref="H9"/>
    </sheetView>
  </sheetViews>
  <sheetFormatPr defaultRowHeight="15"/>
  <cols>
    <col min="2" max="3" width="10.5703125" customWidth="1"/>
  </cols>
  <sheetData>
    <row r="1" spans="1:4">
      <c r="A1" t="s">
        <v>4</v>
      </c>
      <c r="B1" t="s">
        <v>6</v>
      </c>
      <c r="C1" t="s">
        <v>5</v>
      </c>
      <c r="D1" t="s">
        <v>7</v>
      </c>
    </row>
    <row r="2" spans="1:4">
      <c r="A2">
        <v>333</v>
      </c>
      <c r="B2" t="s">
        <v>10</v>
      </c>
      <c r="C2">
        <v>2</v>
      </c>
      <c r="D2" s="1">
        <v>0.5</v>
      </c>
    </row>
    <row r="3" spans="1:4">
      <c r="A3">
        <v>301</v>
      </c>
      <c r="B3" t="s">
        <v>9</v>
      </c>
      <c r="C3">
        <v>33</v>
      </c>
      <c r="D3" s="1">
        <v>2</v>
      </c>
    </row>
    <row r="4" spans="1:4">
      <c r="A4">
        <v>102</v>
      </c>
      <c r="B4" t="s">
        <v>8</v>
      </c>
      <c r="C4">
        <v>25</v>
      </c>
      <c r="D4" s="1">
        <v>1</v>
      </c>
    </row>
    <row r="5" spans="1:4">
      <c r="A5" s="6">
        <v>405</v>
      </c>
      <c r="B5" s="6" t="s">
        <v>11</v>
      </c>
      <c r="C5" s="6">
        <v>3</v>
      </c>
      <c r="D5" s="7">
        <v>11</v>
      </c>
    </row>
    <row r="6" spans="1:4">
      <c r="A6" s="6">
        <v>376</v>
      </c>
      <c r="B6" s="6" t="s">
        <v>12</v>
      </c>
      <c r="C6" s="6">
        <v>44</v>
      </c>
      <c r="D6" s="7">
        <v>15</v>
      </c>
    </row>
    <row r="7" spans="1:4">
      <c r="D7" s="1"/>
    </row>
    <row r="8" spans="1:4">
      <c r="D8" s="1"/>
    </row>
    <row r="9" spans="1:4">
      <c r="D9" s="1"/>
    </row>
    <row r="10" spans="1:4">
      <c r="D10" s="1"/>
    </row>
    <row r="11" spans="1:4">
      <c r="A11" t="s">
        <v>13</v>
      </c>
      <c r="B11" t="s">
        <v>14</v>
      </c>
      <c r="C11" t="s">
        <v>15</v>
      </c>
      <c r="D11" s="1" t="s">
        <v>16</v>
      </c>
    </row>
    <row r="12" spans="1:4">
      <c r="A12" t="s">
        <v>13</v>
      </c>
      <c r="B12" t="s">
        <v>14</v>
      </c>
      <c r="C12" t="s">
        <v>15</v>
      </c>
      <c r="D12" s="1" t="s">
        <v>16</v>
      </c>
    </row>
    <row r="13" spans="1:4">
      <c r="A13" t="s">
        <v>13</v>
      </c>
      <c r="B13" t="s">
        <v>14</v>
      </c>
      <c r="C13" t="s">
        <v>15</v>
      </c>
      <c r="D13" s="1" t="s">
        <v>16</v>
      </c>
    </row>
    <row r="14" spans="1:4">
      <c r="A14" t="s">
        <v>13</v>
      </c>
      <c r="B14" t="s">
        <v>14</v>
      </c>
      <c r="C14" t="s">
        <v>15</v>
      </c>
      <c r="D14" s="1" t="s">
        <v>16</v>
      </c>
    </row>
    <row r="15" spans="1:4">
      <c r="A15" t="s">
        <v>13</v>
      </c>
      <c r="B15" t="s">
        <v>14</v>
      </c>
      <c r="C15" t="s">
        <v>15</v>
      </c>
      <c r="D15" s="1" t="s">
        <v>16</v>
      </c>
    </row>
    <row r="16" spans="1:4">
      <c r="A16" t="s">
        <v>13</v>
      </c>
      <c r="B16" t="s">
        <v>14</v>
      </c>
      <c r="C16" t="s">
        <v>15</v>
      </c>
      <c r="D16" s="1" t="s">
        <v>16</v>
      </c>
    </row>
    <row r="17" spans="1:4">
      <c r="A17" t="s">
        <v>13</v>
      </c>
      <c r="B17" t="s">
        <v>14</v>
      </c>
      <c r="C17" t="s">
        <v>15</v>
      </c>
      <c r="D17" s="1" t="s">
        <v>16</v>
      </c>
    </row>
    <row r="18" spans="1:4">
      <c r="A18" t="s">
        <v>13</v>
      </c>
      <c r="B18" t="s">
        <v>14</v>
      </c>
      <c r="C18" t="s">
        <v>15</v>
      </c>
      <c r="D18" s="1" t="s">
        <v>16</v>
      </c>
    </row>
    <row r="19" spans="1:4">
      <c r="A19" t="s">
        <v>13</v>
      </c>
      <c r="B19" t="s">
        <v>14</v>
      </c>
      <c r="C19" t="s">
        <v>15</v>
      </c>
      <c r="D19" s="1" t="s">
        <v>16</v>
      </c>
    </row>
    <row r="20" spans="1:4">
      <c r="A20" t="s">
        <v>13</v>
      </c>
      <c r="B20" t="s">
        <v>14</v>
      </c>
      <c r="C20" t="s">
        <v>15</v>
      </c>
      <c r="D20" s="1" t="s">
        <v>16</v>
      </c>
    </row>
    <row r="21" spans="1:4">
      <c r="A21" t="s">
        <v>13</v>
      </c>
      <c r="B21" t="s">
        <v>14</v>
      </c>
      <c r="C21" t="s">
        <v>15</v>
      </c>
      <c r="D21" s="1" t="s">
        <v>16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3:D23"/>
  <sheetViews>
    <sheetView tabSelected="1" topLeftCell="A7" workbookViewId="0">
      <selection activeCell="D7" sqref="D7"/>
    </sheetView>
  </sheetViews>
  <sheetFormatPr defaultRowHeight="15"/>
  <cols>
    <col min="1" max="1" width="10.5703125" customWidth="1"/>
    <col min="3" max="3" width="29" customWidth="1"/>
    <col min="4" max="4" width="9.7109375" bestFit="1" customWidth="1"/>
  </cols>
  <sheetData>
    <row r="3" spans="1:4">
      <c r="C3" s="1"/>
    </row>
    <row r="7" spans="1:4" ht="30">
      <c r="A7" t="s">
        <v>38</v>
      </c>
      <c r="C7" s="10" t="s">
        <v>39</v>
      </c>
      <c r="D7" s="1">
        <f>DAVERAGE(MATERIALE[#All],MATERIALE[[#Headers],[prezzo]],B9:C10)</f>
        <v>8.375</v>
      </c>
    </row>
    <row r="9" spans="1:4">
      <c r="A9" t="s">
        <v>37</v>
      </c>
      <c r="B9" s="9" t="s">
        <v>7</v>
      </c>
      <c r="C9" s="9" t="s">
        <v>18</v>
      </c>
    </row>
    <row r="10" spans="1:4">
      <c r="B10" s="9" t="s">
        <v>36</v>
      </c>
      <c r="C10" s="9" t="s">
        <v>40</v>
      </c>
    </row>
    <row r="12" spans="1:4">
      <c r="A12" t="s">
        <v>6</v>
      </c>
      <c r="B12" t="s">
        <v>7</v>
      </c>
      <c r="C12" t="s">
        <v>18</v>
      </c>
      <c r="D12" t="s">
        <v>35</v>
      </c>
    </row>
    <row r="13" spans="1:4">
      <c r="A13" t="s">
        <v>17</v>
      </c>
      <c r="B13" s="1">
        <v>2.4</v>
      </c>
      <c r="C13" t="s">
        <v>19</v>
      </c>
      <c r="D13" s="8">
        <f>[prezzo]*0.8</f>
        <v>1.92</v>
      </c>
    </row>
    <row r="14" spans="1:4">
      <c r="A14" s="6" t="s">
        <v>20</v>
      </c>
      <c r="B14" s="7">
        <v>2.35</v>
      </c>
      <c r="C14" s="6" t="s">
        <v>19</v>
      </c>
      <c r="D14" s="8">
        <f>[prezzo]*0.8</f>
        <v>1.8800000000000001</v>
      </c>
    </row>
    <row r="15" spans="1:4">
      <c r="A15" s="6" t="s">
        <v>21</v>
      </c>
      <c r="B15" s="7">
        <v>9.3000000000000007</v>
      </c>
      <c r="C15" s="6" t="s">
        <v>22</v>
      </c>
      <c r="D15" s="8">
        <f>[prezzo]*0.8</f>
        <v>7.4400000000000013</v>
      </c>
    </row>
    <row r="16" spans="1:4">
      <c r="A16" s="6" t="s">
        <v>23</v>
      </c>
      <c r="B16" s="7">
        <v>7.45</v>
      </c>
      <c r="C16" s="6" t="s">
        <v>24</v>
      </c>
      <c r="D16" s="8">
        <f>[prezzo]*0.8</f>
        <v>5.9600000000000009</v>
      </c>
    </row>
    <row r="17" spans="1:4">
      <c r="A17" s="6" t="s">
        <v>25</v>
      </c>
      <c r="B17" s="7">
        <v>0.45</v>
      </c>
      <c r="C17" s="6" t="s">
        <v>26</v>
      </c>
      <c r="D17" s="8">
        <f>[prezzo]*0.8</f>
        <v>0.36000000000000004</v>
      </c>
    </row>
    <row r="18" spans="1:4">
      <c r="A18" s="6" t="s">
        <v>27</v>
      </c>
      <c r="B18" s="7">
        <v>0.54</v>
      </c>
      <c r="C18" s="6" t="s">
        <v>28</v>
      </c>
      <c r="D18" s="8">
        <f>[prezzo]*0.8</f>
        <v>0.43200000000000005</v>
      </c>
    </row>
    <row r="19" spans="1:4">
      <c r="A19" s="6" t="s">
        <v>29</v>
      </c>
      <c r="B19" s="7">
        <v>0.34</v>
      </c>
      <c r="C19" s="6" t="s">
        <v>30</v>
      </c>
      <c r="D19" s="8">
        <f>[prezzo]*0.8</f>
        <v>0.27200000000000002</v>
      </c>
    </row>
    <row r="20" spans="1:4">
      <c r="A20" s="6" t="s">
        <v>31</v>
      </c>
      <c r="B20" s="7">
        <v>2.4500000000000002</v>
      </c>
      <c r="C20" s="6" t="s">
        <v>32</v>
      </c>
      <c r="D20" s="8">
        <f>[prezzo]*0.8</f>
        <v>1.9600000000000002</v>
      </c>
    </row>
    <row r="21" spans="1:4">
      <c r="A21" s="6" t="s">
        <v>33</v>
      </c>
      <c r="B21" s="7">
        <v>18.399999999999999</v>
      </c>
      <c r="C21" s="6" t="s">
        <v>34</v>
      </c>
      <c r="D21" s="8">
        <f>[prezzo]*0.8</f>
        <v>14.719999999999999</v>
      </c>
    </row>
    <row r="23" spans="1:4">
      <c r="B23" s="1">
        <f>SUM(MATERIALE[prezzo])</f>
        <v>43.679999999999993</v>
      </c>
      <c r="D23" s="1">
        <f>SUM(MATERIALE[scontato])</f>
        <v>34.944000000000003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2011-05-16T17:48:07Z</dcterms:modified>
</cp:coreProperties>
</file>