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9995" windowHeight="7425" activeTab="2"/>
  </bookViews>
  <sheets>
    <sheet name="Es04" sheetId="1" r:id="rId1"/>
    <sheet name="dati" sheetId="2" r:id="rId2"/>
    <sheet name="SOLUZ 04" sheetId="3" r:id="rId3"/>
  </sheets>
  <calcPr calcId="125725"/>
  <pivotCaches>
    <pivotCache cacheId="1" r:id="rId4"/>
  </pivotCaches>
</workbook>
</file>

<file path=xl/calcChain.xml><?xml version="1.0" encoding="utf-8"?>
<calcChain xmlns="http://schemas.openxmlformats.org/spreadsheetml/2006/main">
  <c r="E21" i="3"/>
  <c r="D21"/>
  <c r="B21"/>
  <c r="E20"/>
  <c r="B20"/>
  <c r="E19"/>
  <c r="D19"/>
  <c r="B19"/>
  <c r="E18"/>
  <c r="B18"/>
  <c r="E17"/>
  <c r="B17"/>
  <c r="E16"/>
  <c r="B16"/>
  <c r="E15"/>
  <c r="B15"/>
  <c r="E14"/>
  <c r="B14"/>
  <c r="E13"/>
  <c r="D13"/>
  <c r="B13"/>
  <c r="E12"/>
  <c r="D12"/>
  <c r="B12"/>
  <c r="E11"/>
  <c r="D11"/>
  <c r="B11"/>
  <c r="E10"/>
  <c r="D10"/>
  <c r="B10"/>
  <c r="E9"/>
  <c r="D9"/>
  <c r="B9"/>
  <c r="E8"/>
  <c r="D8"/>
  <c r="B8"/>
  <c r="E7"/>
  <c r="F7" s="1"/>
  <c r="D7"/>
  <c r="B7"/>
  <c r="E6"/>
  <c r="B6"/>
  <c r="F17" i="2"/>
  <c r="D20" i="3" s="1"/>
  <c r="F15" i="2"/>
  <c r="D18" i="3" s="1"/>
  <c r="F14" i="2"/>
  <c r="D17" i="3" s="1"/>
  <c r="F13" i="2"/>
  <c r="D16" i="3" s="1"/>
  <c r="F12" i="2"/>
  <c r="D15" i="3" s="1"/>
  <c r="F11" i="2"/>
  <c r="D14" i="3" s="1"/>
  <c r="F13"/>
  <c r="F12"/>
  <c r="F11"/>
  <c r="F10"/>
  <c r="F9"/>
  <c r="F8"/>
  <c r="F6"/>
  <c r="F3" i="2"/>
  <c r="D6" i="3" s="1"/>
  <c r="F14" l="1"/>
  <c r="F15"/>
  <c r="F16"/>
  <c r="F17"/>
  <c r="F18"/>
  <c r="F19" l="1"/>
  <c r="F20"/>
  <c r="F21"/>
  <c r="F23" l="1"/>
</calcChain>
</file>

<file path=xl/sharedStrings.xml><?xml version="1.0" encoding="utf-8"?>
<sst xmlns="http://schemas.openxmlformats.org/spreadsheetml/2006/main" count="160" uniqueCount="81">
  <si>
    <t>a)</t>
  </si>
  <si>
    <t>La tabella del foglio "dati" contiene il listino dei laterizi</t>
  </si>
  <si>
    <t>b)</t>
  </si>
  <si>
    <t>nella tabella sottostante sono state riportate le sigle di ogni componente</t>
  </si>
  <si>
    <t>c)</t>
  </si>
  <si>
    <t>riportare nella colonna Tipo i valori analoghi della tabella dati</t>
  </si>
  <si>
    <t>d)</t>
  </si>
  <si>
    <t>si considerino i numeri dei pezzi già inseriti (in centinaia!!!) nella colonna "Numero" (NON CAMBIARLI)</t>
  </si>
  <si>
    <t>e)</t>
  </si>
  <si>
    <t>usando i prezzi medi (tra min e max) e  si calcoli il totale per ogni riga</t>
  </si>
  <si>
    <t>f)</t>
  </si>
  <si>
    <t>si calcoli il totale generale che deve essere inserito nella cella gialla incorniciata qui sotto</t>
  </si>
  <si>
    <t>g)</t>
  </si>
  <si>
    <t>usando Pivot si specifichi il prezzo complessivo per ogni Tipo di materiale (es. "Mattoni forati")</t>
  </si>
  <si>
    <t>Sotto è riportato un esempio di ciò che si attende come risultato</t>
  </si>
  <si>
    <t>ATTENZIONE</t>
  </si>
  <si>
    <t>SI USINO SOLO FORMULE - NON E' AMMESSO ESEGUIRE CALCOLI A MANO O OPERAZIONI DI COPIA INCOLLA</t>
  </si>
  <si>
    <t>Cod</t>
  </si>
  <si>
    <t>Tipo</t>
  </si>
  <si>
    <t>Numero (cent)</t>
  </si>
  <si>
    <t>min</t>
  </si>
  <si>
    <t>max</t>
  </si>
  <si>
    <t>totale</t>
  </si>
  <si>
    <t>L-01.01</t>
  </si>
  <si>
    <t>L-01.02</t>
  </si>
  <si>
    <t>L-01.03</t>
  </si>
  <si>
    <t>L-01.04</t>
  </si>
  <si>
    <t>L-01.05</t>
  </si>
  <si>
    <t>L-01.06</t>
  </si>
  <si>
    <t>L-02.01</t>
  </si>
  <si>
    <t>L-02.02</t>
  </si>
  <si>
    <t>L-02.03</t>
  </si>
  <si>
    <t>L-02.04</t>
  </si>
  <si>
    <t>L-02.05</t>
  </si>
  <si>
    <t>L-02.06</t>
  </si>
  <si>
    <t>L-02.07</t>
  </si>
  <si>
    <t>L-03.01</t>
  </si>
  <si>
    <t>L-03.02</t>
  </si>
  <si>
    <t>L-03.03</t>
  </si>
  <si>
    <t>Listino LATERIZI  (franco fornace)</t>
  </si>
  <si>
    <t xml:space="preserve">Tipo </t>
  </si>
  <si>
    <t>descrizione completa</t>
  </si>
  <si>
    <t>spec</t>
  </si>
  <si>
    <t>unità</t>
  </si>
  <si>
    <t xml:space="preserve">Mattoni pieni </t>
  </si>
  <si>
    <t xml:space="preserve">(UNI 5628) - 5,5x12x24 </t>
  </si>
  <si>
    <t xml:space="preserve">cad </t>
  </si>
  <si>
    <t xml:space="preserve">Mattoni forati </t>
  </si>
  <si>
    <t xml:space="preserve">3.2. Mattoni forati (tipo multifori) - </t>
  </si>
  <si>
    <t xml:space="preserve">(UNI 5967) - 5,5x12x24 </t>
  </si>
  <si>
    <t xml:space="preserve">3.3. Mattoni forati (tipo quattro fori) - </t>
  </si>
  <si>
    <t xml:space="preserve">(UNI 5967) - 8x12x24 </t>
  </si>
  <si>
    <t xml:space="preserve">3.4. Mattoni forati (tipo otto fori) - </t>
  </si>
  <si>
    <t xml:space="preserve">(UNI 5967) - 8x24x24 </t>
  </si>
  <si>
    <t xml:space="preserve">3.5. Mattoni forati (tipo sei fori) </t>
  </si>
  <si>
    <t xml:space="preserve">8x15x30 </t>
  </si>
  <si>
    <t xml:space="preserve">Mattone doppio </t>
  </si>
  <si>
    <t xml:space="preserve">3.6. Mattone doppio </t>
  </si>
  <si>
    <t xml:space="preserve">UNI 12x12x24 </t>
  </si>
  <si>
    <t xml:space="preserve">Blocco in laterizio porizzato </t>
  </si>
  <si>
    <t xml:space="preserve">3.7. Blocco in laterizio porizzato semipieno (F&gt; 45%) densità 800 kg/m³ </t>
  </si>
  <si>
    <t xml:space="preserve">a) 30x12x19h </t>
  </si>
  <si>
    <t xml:space="preserve">b) 30x25x19h </t>
  </si>
  <si>
    <t xml:space="preserve">Elem. per solaio a soletta mista  </t>
  </si>
  <si>
    <t xml:space="preserve">3.8. Elem. per solaio a soletta mista  (UNI 5631 tipo B), interasse i=50 cm </t>
  </si>
  <si>
    <t xml:space="preserve">a) di altezza h= 12 cm </t>
  </si>
  <si>
    <t xml:space="preserve">b) di altezza h= 16 cm </t>
  </si>
  <si>
    <t xml:space="preserve">c) di altezza h= 18 cm </t>
  </si>
  <si>
    <t xml:space="preserve">d) di altezza h= 20 cm </t>
  </si>
  <si>
    <t xml:space="preserve">f) di altezza h= 24 cm </t>
  </si>
  <si>
    <t xml:space="preserve">Tegole tipo marsigliese </t>
  </si>
  <si>
    <t xml:space="preserve">3.9. Tegole tipo marsigliese </t>
  </si>
  <si>
    <t>standard</t>
  </si>
  <si>
    <t xml:space="preserve">Tegole a canale (coppi) </t>
  </si>
  <si>
    <t xml:space="preserve">3.10.Tegole a canale (coppi) </t>
  </si>
  <si>
    <t xml:space="preserve">Tegole tipo portoghese </t>
  </si>
  <si>
    <t xml:space="preserve">3.11.Tegole tipo portoghese </t>
  </si>
  <si>
    <t>Etichette di riga</t>
  </si>
  <si>
    <t>Somma di totale</t>
  </si>
  <si>
    <t>Totale complessivo</t>
  </si>
  <si>
    <t>TOT</t>
  </si>
</sst>
</file>

<file path=xl/styles.xml><?xml version="1.0" encoding="utf-8"?>
<styleSheet xmlns="http://schemas.openxmlformats.org/spreadsheetml/2006/main">
  <numFmts count="1">
    <numFmt numFmtId="44" formatCode="_-&quot;€&quot;\ * #,##0.00_-;\-&quot;€&quot;\ * #,##0.00_-;_-&quot;€&quot;\ * &quot;-&quot;??_-;_-@_-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sz val="18"/>
      <name val="Bookman Old Style"/>
      <family val="1"/>
    </font>
    <font>
      <sz val="14"/>
      <name val="Bookman Old Style"/>
      <family val="1"/>
    </font>
    <font>
      <sz val="14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b/>
      <sz val="20"/>
      <color rgb="FFFF0000"/>
      <name val="Arial"/>
      <family val="2"/>
    </font>
    <font>
      <b/>
      <sz val="12"/>
      <color rgb="FFFF0000"/>
      <name val="Arial"/>
      <family val="2"/>
    </font>
    <font>
      <sz val="10"/>
      <color rgb="FFFFFF00"/>
      <name val="Arial"/>
      <family val="2"/>
    </font>
    <font>
      <sz val="18"/>
      <color theme="9" tint="-0.249977111117893"/>
      <name val="Calibri"/>
      <family val="2"/>
      <scheme val="minor"/>
    </font>
    <font>
      <sz val="20"/>
      <color theme="1"/>
      <name val="Calibri"/>
      <family val="2"/>
      <scheme val="minor"/>
    </font>
    <font>
      <sz val="10"/>
      <color indexed="24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theme="0"/>
      </right>
      <top/>
      <bottom style="thick">
        <color theme="0"/>
      </bottom>
      <diagonal/>
    </border>
    <border>
      <left/>
      <right/>
      <top/>
      <bottom style="thick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3" fillId="0" borderId="0"/>
    <xf numFmtId="9" fontId="3" fillId="0" borderId="0" applyFont="0" applyFill="0" applyBorder="0" applyAlignment="0" applyProtection="0"/>
    <xf numFmtId="0" fontId="15" fillId="0" borderId="0"/>
  </cellStyleXfs>
  <cellXfs count="77">
    <xf numFmtId="0" fontId="0" fillId="0" borderId="0" xfId="0"/>
    <xf numFmtId="0" fontId="4" fillId="2" borderId="1" xfId="3" applyFont="1" applyFill="1" applyBorder="1" applyProtection="1"/>
    <xf numFmtId="0" fontId="5" fillId="2" borderId="2" xfId="3" applyFont="1" applyFill="1" applyBorder="1" applyAlignment="1" applyProtection="1">
      <alignment wrapText="1"/>
    </xf>
    <xf numFmtId="0" fontId="6" fillId="0" borderId="3" xfId="3" applyFont="1" applyBorder="1" applyAlignment="1" applyProtection="1">
      <alignment wrapText="1"/>
    </xf>
    <xf numFmtId="0" fontId="6" fillId="0" borderId="4" xfId="3" applyFont="1" applyBorder="1" applyAlignment="1" applyProtection="1">
      <alignment wrapText="1"/>
    </xf>
    <xf numFmtId="0" fontId="4" fillId="2" borderId="1" xfId="3" applyFont="1" applyFill="1" applyBorder="1" applyAlignment="1" applyProtection="1">
      <alignment horizontal="right"/>
    </xf>
    <xf numFmtId="9" fontId="4" fillId="3" borderId="1" xfId="2" applyFont="1" applyFill="1" applyBorder="1" applyProtection="1">
      <protection locked="0"/>
    </xf>
    <xf numFmtId="0" fontId="3" fillId="0" borderId="0" xfId="3"/>
    <xf numFmtId="0" fontId="7" fillId="0" borderId="0" xfId="3" applyFont="1" applyAlignment="1" applyProtection="1">
      <alignment horizontal="right"/>
    </xf>
    <xf numFmtId="0" fontId="8" fillId="0" borderId="0" xfId="0" applyFont="1" applyProtection="1"/>
    <xf numFmtId="0" fontId="0" fillId="0" borderId="0" xfId="0" applyProtection="1"/>
    <xf numFmtId="0" fontId="3" fillId="0" borderId="0" xfId="3" applyProtection="1"/>
    <xf numFmtId="0" fontId="9" fillId="4" borderId="0" xfId="3" applyFont="1" applyFill="1" applyProtection="1"/>
    <xf numFmtId="0" fontId="3" fillId="4" borderId="0" xfId="3" applyFill="1" applyProtection="1"/>
    <xf numFmtId="0" fontId="10" fillId="0" borderId="0" xfId="0" applyFont="1" applyProtection="1"/>
    <xf numFmtId="0" fontId="11" fillId="0" borderId="0" xfId="0" applyFont="1" applyProtection="1"/>
    <xf numFmtId="0" fontId="8" fillId="0" borderId="0" xfId="0" applyFont="1" applyProtection="1">
      <protection locked="0"/>
    </xf>
    <xf numFmtId="0" fontId="0" fillId="0" borderId="0" xfId="0" applyProtection="1">
      <protection locked="0"/>
    </xf>
    <xf numFmtId="0" fontId="3" fillId="3" borderId="5" xfId="3" applyFill="1" applyBorder="1" applyProtection="1">
      <protection locked="0"/>
    </xf>
    <xf numFmtId="0" fontId="3" fillId="0" borderId="0" xfId="3" applyProtection="1">
      <protection locked="0"/>
    </xf>
    <xf numFmtId="0" fontId="12" fillId="3" borderId="0" xfId="3" applyFont="1" applyFill="1" applyProtection="1">
      <protection locked="0"/>
    </xf>
    <xf numFmtId="0" fontId="2" fillId="5" borderId="6" xfId="0" applyFont="1" applyFill="1" applyBorder="1" applyAlignment="1" applyProtection="1">
      <alignment horizontal="center"/>
      <protection locked="0"/>
    </xf>
    <xf numFmtId="0" fontId="2" fillId="5" borderId="7" xfId="0" applyFont="1" applyFill="1" applyBorder="1" applyAlignment="1" applyProtection="1">
      <alignment horizontal="center"/>
      <protection locked="0"/>
    </xf>
    <xf numFmtId="20" fontId="0" fillId="6" borderId="8" xfId="0" applyNumberFormat="1" applyFont="1" applyFill="1" applyBorder="1" applyProtection="1">
      <protection locked="0"/>
    </xf>
    <xf numFmtId="0" fontId="3" fillId="6" borderId="8" xfId="3" applyNumberFormat="1" applyFont="1" applyFill="1" applyBorder="1" applyProtection="1"/>
    <xf numFmtId="0" fontId="3" fillId="6" borderId="8" xfId="3" applyNumberFormat="1" applyFont="1" applyFill="1" applyBorder="1" applyProtection="1">
      <protection locked="0"/>
    </xf>
    <xf numFmtId="0" fontId="3" fillId="6" borderId="8" xfId="3" applyFont="1" applyFill="1" applyBorder="1" applyProtection="1">
      <protection locked="0"/>
    </xf>
    <xf numFmtId="0" fontId="3" fillId="6" borderId="9" xfId="3" applyFont="1" applyFill="1" applyBorder="1" applyProtection="1">
      <protection locked="0"/>
    </xf>
    <xf numFmtId="20" fontId="0" fillId="7" borderId="8" xfId="0" applyNumberFormat="1" applyFont="1" applyFill="1" applyBorder="1" applyProtection="1">
      <protection locked="0"/>
    </xf>
    <xf numFmtId="0" fontId="3" fillId="7" borderId="8" xfId="3" applyNumberFormat="1" applyFont="1" applyFill="1" applyBorder="1" applyProtection="1"/>
    <xf numFmtId="0" fontId="3" fillId="7" borderId="8" xfId="3" applyNumberFormat="1" applyFont="1" applyFill="1" applyBorder="1" applyProtection="1">
      <protection locked="0"/>
    </xf>
    <xf numFmtId="0" fontId="3" fillId="7" borderId="8" xfId="3" applyFont="1" applyFill="1" applyBorder="1" applyProtection="1">
      <protection locked="0"/>
    </xf>
    <xf numFmtId="0" fontId="3" fillId="7" borderId="9" xfId="3" applyFont="1" applyFill="1" applyBorder="1" applyProtection="1">
      <protection locked="0"/>
    </xf>
    <xf numFmtId="0" fontId="3" fillId="7" borderId="8" xfId="3" applyFont="1" applyFill="1" applyBorder="1" applyProtection="1"/>
    <xf numFmtId="20" fontId="0" fillId="7" borderId="10" xfId="0" applyNumberFormat="1" applyFont="1" applyFill="1" applyBorder="1" applyProtection="1">
      <protection locked="0"/>
    </xf>
    <xf numFmtId="0" fontId="3" fillId="7" borderId="10" xfId="3" applyFont="1" applyFill="1" applyBorder="1" applyProtection="1"/>
    <xf numFmtId="0" fontId="3" fillId="7" borderId="10" xfId="3" applyFont="1" applyFill="1" applyBorder="1" applyProtection="1">
      <protection locked="0"/>
    </xf>
    <xf numFmtId="0" fontId="3" fillId="7" borderId="0" xfId="3" applyFont="1" applyFill="1" applyProtection="1">
      <protection locked="0"/>
    </xf>
    <xf numFmtId="0" fontId="13" fillId="3" borderId="0" xfId="0" applyFont="1" applyFill="1" applyProtection="1">
      <protection locked="0"/>
    </xf>
    <xf numFmtId="0" fontId="0" fillId="3" borderId="0" xfId="0" applyFill="1" applyProtection="1">
      <protection locked="0"/>
    </xf>
    <xf numFmtId="0" fontId="2" fillId="5" borderId="6" xfId="0" applyFont="1" applyFill="1" applyBorder="1" applyProtection="1">
      <protection locked="0"/>
    </xf>
    <xf numFmtId="0" fontId="2" fillId="5" borderId="7" xfId="0" applyFont="1" applyFill="1" applyBorder="1" applyProtection="1">
      <protection locked="0"/>
    </xf>
    <xf numFmtId="0" fontId="0" fillId="6" borderId="8" xfId="0" applyFont="1" applyFill="1" applyBorder="1" applyProtection="1">
      <protection locked="0"/>
    </xf>
    <xf numFmtId="44" fontId="0" fillId="6" borderId="8" xfId="1" applyNumberFormat="1" applyFont="1" applyFill="1" applyBorder="1" applyProtection="1">
      <protection locked="0"/>
    </xf>
    <xf numFmtId="44" fontId="0" fillId="6" borderId="9" xfId="1" applyNumberFormat="1" applyFont="1" applyFill="1" applyBorder="1" applyProtection="1">
      <protection locked="0"/>
    </xf>
    <xf numFmtId="0" fontId="0" fillId="7" borderId="8" xfId="0" applyFont="1" applyFill="1" applyBorder="1" applyProtection="1">
      <protection locked="0"/>
    </xf>
    <xf numFmtId="44" fontId="0" fillId="7" borderId="8" xfId="1" applyNumberFormat="1" applyFont="1" applyFill="1" applyBorder="1" applyProtection="1">
      <protection locked="0"/>
    </xf>
    <xf numFmtId="44" fontId="0" fillId="7" borderId="9" xfId="1" applyNumberFormat="1" applyFont="1" applyFill="1" applyBorder="1" applyProtection="1">
      <protection locked="0"/>
    </xf>
    <xf numFmtId="0" fontId="0" fillId="7" borderId="10" xfId="0" applyFont="1" applyFill="1" applyBorder="1" applyProtection="1">
      <protection locked="0"/>
    </xf>
    <xf numFmtId="44" fontId="0" fillId="7" borderId="10" xfId="1" applyNumberFormat="1" applyFont="1" applyFill="1" applyBorder="1" applyProtection="1">
      <protection locked="0"/>
    </xf>
    <xf numFmtId="44" fontId="0" fillId="7" borderId="0" xfId="1" applyNumberFormat="1" applyFont="1" applyFill="1" applyProtection="1">
      <protection locked="0"/>
    </xf>
    <xf numFmtId="0" fontId="1" fillId="8" borderId="0" xfId="4" applyFill="1"/>
    <xf numFmtId="0" fontId="1" fillId="8" borderId="0" xfId="4" applyFont="1" applyFill="1"/>
    <xf numFmtId="0" fontId="1" fillId="0" borderId="0" xfId="4"/>
    <xf numFmtId="0" fontId="14" fillId="9" borderId="11" xfId="4" applyFont="1" applyFill="1" applyBorder="1"/>
    <xf numFmtId="9" fontId="14" fillId="9" borderId="5" xfId="2" applyFont="1" applyFill="1" applyBorder="1"/>
    <xf numFmtId="9" fontId="1" fillId="8" borderId="0" xfId="2" applyFill="1"/>
    <xf numFmtId="0" fontId="1" fillId="10" borderId="0" xfId="4" applyFill="1"/>
    <xf numFmtId="0" fontId="2" fillId="5" borderId="6" xfId="0" applyFont="1" applyFill="1" applyBorder="1" applyAlignment="1">
      <alignment horizontal="center"/>
    </xf>
    <xf numFmtId="0" fontId="2" fillId="5" borderId="7" xfId="0" applyFont="1" applyFill="1" applyBorder="1" applyAlignment="1">
      <alignment horizontal="center"/>
    </xf>
    <xf numFmtId="20" fontId="0" fillId="6" borderId="8" xfId="0" applyNumberFormat="1" applyFont="1" applyFill="1" applyBorder="1"/>
    <xf numFmtId="0" fontId="3" fillId="6" borderId="8" xfId="3" applyNumberFormat="1" applyFont="1" applyFill="1" applyBorder="1"/>
    <xf numFmtId="44" fontId="0" fillId="6" borderId="8" xfId="1" applyFont="1" applyFill="1" applyBorder="1"/>
    <xf numFmtId="44" fontId="3" fillId="6" borderId="9" xfId="1" applyFont="1" applyFill="1" applyBorder="1"/>
    <xf numFmtId="0" fontId="0" fillId="0" borderId="0" xfId="0" applyAlignment="1">
      <alignment horizontal="left"/>
    </xf>
    <xf numFmtId="44" fontId="0" fillId="0" borderId="0" xfId="0" applyNumberFormat="1"/>
    <xf numFmtId="20" fontId="0" fillId="7" borderId="8" xfId="0" applyNumberFormat="1" applyFont="1" applyFill="1" applyBorder="1"/>
    <xf numFmtId="0" fontId="3" fillId="7" borderId="8" xfId="3" applyNumberFormat="1" applyFont="1" applyFill="1" applyBorder="1"/>
    <xf numFmtId="44" fontId="3" fillId="7" borderId="8" xfId="1" applyFont="1" applyFill="1" applyBorder="1"/>
    <xf numFmtId="44" fontId="3" fillId="7" borderId="9" xfId="1" applyFont="1" applyFill="1" applyBorder="1"/>
    <xf numFmtId="44" fontId="3" fillId="6" borderId="8" xfId="1" applyFont="1" applyFill="1" applyBorder="1"/>
    <xf numFmtId="0" fontId="3" fillId="7" borderId="8" xfId="3" applyFont="1" applyFill="1" applyBorder="1"/>
    <xf numFmtId="20" fontId="0" fillId="7" borderId="10" xfId="0" applyNumberFormat="1" applyFont="1" applyFill="1" applyBorder="1"/>
    <xf numFmtId="44" fontId="3" fillId="7" borderId="10" xfId="1" applyFont="1" applyFill="1" applyBorder="1"/>
    <xf numFmtId="44" fontId="3" fillId="7" borderId="0" xfId="1" applyFont="1" applyFill="1"/>
    <xf numFmtId="0" fontId="0" fillId="0" borderId="0" xfId="4" applyFont="1"/>
    <xf numFmtId="44" fontId="1" fillId="0" borderId="0" xfId="4" applyNumberFormat="1"/>
  </cellXfs>
  <cellStyles count="9">
    <cellStyle name="Normale" xfId="0" builtinId="0"/>
    <cellStyle name="Normale 2" xfId="3"/>
    <cellStyle name="Normale 2 2" xfId="4"/>
    <cellStyle name="Normale 3" xfId="5"/>
    <cellStyle name="Normale 4" xfId="6"/>
    <cellStyle name="Percentuale" xfId="2" builtinId="5"/>
    <cellStyle name="Percentuale 2" xfId="7"/>
    <cellStyle name="Standard_PIVOT" xfId="8"/>
    <cellStyle name="Valuta" xfId="1" builtinId="4"/>
  </cellStyles>
  <dxfs count="1">
    <dxf>
      <numFmt numFmtId="34" formatCode="_-&quot;€&quot;\ * #,##0.00_-;\-&quot;€&quot;\ * #,##0.00_-;_-&quot;€&quot;\ * &quot;-&quot;??_-;_-@_-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38</xdr:row>
      <xdr:rowOff>0</xdr:rowOff>
    </xdr:from>
    <xdr:to>
      <xdr:col>11</xdr:col>
      <xdr:colOff>333375</xdr:colOff>
      <xdr:row>63</xdr:row>
      <xdr:rowOff>123825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7610475"/>
          <a:ext cx="10267950" cy="41719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MASTER-61-xxxxxx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utore" refreshedDate="40813.708471296297" createdVersion="3" refreshedVersion="3" minRefreshableVersion="3" recordCount="16">
  <cacheSource type="worksheet">
    <worksheetSource ref="A5:F21" sheet="SOLUZ 04" r:id="rId2"/>
  </cacheSource>
  <cacheFields count="6">
    <cacheField name="Cod" numFmtId="20">
      <sharedItems/>
    </cacheField>
    <cacheField name="Tipo" numFmtId="20">
      <sharedItems count="8">
        <s v="Mattoni pieni "/>
        <s v="Mattoni forati "/>
        <s v="Mattone doppio "/>
        <s v="Blocco in laterizio porizzato "/>
        <s v="Elem. per solaio a soletta mista  "/>
        <s v="Tegole tipo marsigliese "/>
        <s v="Tegole a canale (coppi) "/>
        <s v="Tegole tipo portoghese "/>
      </sharedItems>
    </cacheField>
    <cacheField name="Numero (cent)" numFmtId="0">
      <sharedItems containsSemiMixedTypes="0" containsString="0" containsNumber="1" containsInteger="1" minValue="1" maxValue="35"/>
    </cacheField>
    <cacheField name="min" numFmtId="44">
      <sharedItems containsSemiMixedTypes="0" containsString="0" containsNumber="1" minValue="0.15" maxValue="1.1299999999999999"/>
    </cacheField>
    <cacheField name="max" numFmtId="44">
      <sharedItems containsSemiMixedTypes="0" containsString="0" containsNumber="1" minValue="0.17" maxValue="1.1599999999999999"/>
    </cacheField>
    <cacheField name="totale" numFmtId="44">
      <sharedItems containsSemiMixedTypes="0" containsString="0" containsNumber="1" minValue="29.5" maxValue="3465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6">
  <r>
    <s v="L-01.01"/>
    <x v="0"/>
    <n v="8"/>
    <n v="0.3"/>
    <n v="0.3"/>
    <n v="240"/>
  </r>
  <r>
    <s v="L-01.02"/>
    <x v="1"/>
    <n v="1"/>
    <n v="0.28999999999999998"/>
    <n v="0.3"/>
    <n v="29.5"/>
  </r>
  <r>
    <s v="L-01.03"/>
    <x v="1"/>
    <n v="30"/>
    <n v="0.15"/>
    <n v="0.17"/>
    <n v="480"/>
  </r>
  <r>
    <s v="L-01.04"/>
    <x v="1"/>
    <n v="17"/>
    <n v="0.28999999999999998"/>
    <n v="0.32"/>
    <n v="518.5"/>
  </r>
  <r>
    <s v="L-01.05"/>
    <x v="1"/>
    <n v="10"/>
    <n v="0.23"/>
    <n v="0.26"/>
    <n v="245.00000000000003"/>
  </r>
  <r>
    <s v="L-01.06"/>
    <x v="2"/>
    <n v="11"/>
    <n v="0.27"/>
    <n v="0.31"/>
    <n v="319.00000000000006"/>
  </r>
  <r>
    <s v="L-02.01"/>
    <x v="3"/>
    <n v="26"/>
    <n v="0.78"/>
    <n v="0.9"/>
    <n v="2184.0000000000005"/>
  </r>
  <r>
    <s v="L-02.02"/>
    <x v="3"/>
    <n v="2"/>
    <n v="1"/>
    <n v="1.1599999999999999"/>
    <n v="216"/>
  </r>
  <r>
    <s v="L-02.03"/>
    <x v="4"/>
    <n v="35"/>
    <n v="0.99"/>
    <n v="0.99"/>
    <n v="3465"/>
  </r>
  <r>
    <s v="L-02.04"/>
    <x v="4"/>
    <n v="9"/>
    <n v="0.99"/>
    <n v="0.99"/>
    <n v="891"/>
  </r>
  <r>
    <s v="L-02.05"/>
    <x v="4"/>
    <n v="16"/>
    <n v="0.99"/>
    <n v="0.99"/>
    <n v="1584"/>
  </r>
  <r>
    <s v="L-02.06"/>
    <x v="4"/>
    <n v="4"/>
    <n v="0.88"/>
    <n v="0.88"/>
    <n v="352"/>
  </r>
  <r>
    <s v="L-02.07"/>
    <x v="4"/>
    <n v="8"/>
    <n v="1.1299999999999999"/>
    <n v="1.1299999999999999"/>
    <n v="903.99999999999989"/>
  </r>
  <r>
    <s v="L-03.01"/>
    <x v="5"/>
    <n v="1"/>
    <n v="0.39"/>
    <n v="0.49"/>
    <n v="44"/>
  </r>
  <r>
    <s v="L-03.02"/>
    <x v="6"/>
    <n v="30"/>
    <n v="0.22"/>
    <n v="0.22"/>
    <n v="660"/>
  </r>
  <r>
    <s v="L-03.03"/>
    <x v="7"/>
    <n v="17"/>
    <n v="0.39"/>
    <n v="0.49"/>
    <n v="74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la_pivot1" cacheId="1" applyNumberFormats="0" applyBorderFormats="0" applyFontFormats="0" applyPatternFormats="0" applyAlignmentFormats="0" applyWidthHeightFormats="1" dataCaption="Valori" updatedVersion="3" minRefreshableVersion="3" showCalcMbrs="0" useAutoFormatting="1" itemPrintTitles="1" createdVersion="3" indent="0" outline="1" outlineData="1" multipleFieldFilters="0">
  <location ref="H5:I14" firstHeaderRow="1" firstDataRow="1" firstDataCol="1"/>
  <pivotFields count="6">
    <pivotField showAll="0"/>
    <pivotField axis="axisRow" showAll="0">
      <items count="9">
        <item x="3"/>
        <item x="4"/>
        <item x="2"/>
        <item x="1"/>
        <item x="0"/>
        <item x="6"/>
        <item x="5"/>
        <item x="7"/>
        <item t="default"/>
      </items>
    </pivotField>
    <pivotField showAll="0"/>
    <pivotField numFmtId="44" showAll="0"/>
    <pivotField numFmtId="44" showAll="0"/>
    <pivotField dataField="1" numFmtId="44" showAll="0"/>
  </pivotFields>
  <rowFields count="1">
    <field x="1"/>
  </rowFields>
  <row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rowItems>
  <colItems count="1">
    <i/>
  </colItems>
  <dataFields count="1">
    <dataField name="Somma di totale" fld="5" baseField="0" baseItem="0" numFmtId="44"/>
  </dataFields>
  <formats count="1">
    <format dxfId="0">
      <pivotArea outline="0" collapsedLevelsAreSubtotals="1" fieldPosition="0"/>
    </format>
  </format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06"/>
  <sheetViews>
    <sheetView workbookViewId="0">
      <selection activeCell="G14" sqref="G14"/>
    </sheetView>
  </sheetViews>
  <sheetFormatPr defaultRowHeight="12.75"/>
  <cols>
    <col min="1" max="1" width="11" style="7" customWidth="1"/>
    <col min="2" max="2" width="26.7109375" style="7" customWidth="1"/>
    <col min="3" max="3" width="14.140625" style="7" bestFit="1" customWidth="1"/>
    <col min="4" max="5" width="8.85546875" style="7" customWidth="1"/>
    <col min="6" max="6" width="25.85546875" style="7" customWidth="1"/>
    <col min="7" max="7" width="11.28515625" style="7" customWidth="1"/>
    <col min="8" max="8" width="8.140625" style="7" customWidth="1"/>
    <col min="9" max="9" width="15.85546875" style="7" customWidth="1"/>
    <col min="10" max="16384" width="9.140625" style="7"/>
  </cols>
  <sheetData>
    <row r="1" spans="1:35" ht="23.25">
      <c r="A1" s="1"/>
      <c r="B1" s="2"/>
      <c r="C1" s="3"/>
      <c r="D1" s="3"/>
      <c r="E1" s="4"/>
      <c r="F1" s="1"/>
      <c r="G1" s="1"/>
      <c r="H1" s="5"/>
      <c r="I1" s="6"/>
    </row>
    <row r="2" spans="1:35" ht="18">
      <c r="A2" s="8" t="s">
        <v>0</v>
      </c>
      <c r="B2" s="9" t="s">
        <v>1</v>
      </c>
      <c r="C2" s="9"/>
      <c r="D2" s="9"/>
      <c r="E2" s="9"/>
      <c r="F2" s="9"/>
      <c r="G2" s="10"/>
      <c r="H2" s="11"/>
      <c r="I2" s="11"/>
    </row>
    <row r="3" spans="1:35" ht="18">
      <c r="A3" s="8" t="s">
        <v>2</v>
      </c>
      <c r="B3" s="9" t="s">
        <v>3</v>
      </c>
      <c r="C3" s="9"/>
      <c r="D3" s="9"/>
      <c r="E3" s="9"/>
      <c r="F3" s="9"/>
      <c r="G3" s="10"/>
      <c r="H3" s="11"/>
      <c r="I3" s="11"/>
    </row>
    <row r="4" spans="1:35" ht="18">
      <c r="A4" s="8" t="s">
        <v>4</v>
      </c>
      <c r="B4" s="9" t="s">
        <v>5</v>
      </c>
      <c r="C4" s="9"/>
      <c r="D4" s="9"/>
      <c r="E4" s="9"/>
      <c r="F4" s="9"/>
      <c r="G4" s="10"/>
      <c r="H4" s="11"/>
      <c r="I4" s="11"/>
    </row>
    <row r="5" spans="1:35" ht="18">
      <c r="A5" s="8" t="s">
        <v>6</v>
      </c>
      <c r="B5" s="9" t="s">
        <v>7</v>
      </c>
      <c r="C5" s="11"/>
      <c r="D5" s="11"/>
      <c r="E5" s="11"/>
      <c r="F5" s="11"/>
    </row>
    <row r="6" spans="1:35" ht="18">
      <c r="A6" s="8" t="s">
        <v>8</v>
      </c>
      <c r="B6" s="9" t="s">
        <v>9</v>
      </c>
      <c r="C6" s="11"/>
      <c r="D6" s="11"/>
      <c r="E6" s="11"/>
      <c r="F6" s="11"/>
    </row>
    <row r="7" spans="1:35" ht="18">
      <c r="A7" s="8" t="s">
        <v>10</v>
      </c>
      <c r="B7" s="9" t="s">
        <v>11</v>
      </c>
      <c r="C7" s="11"/>
      <c r="D7" s="11"/>
      <c r="E7" s="11"/>
      <c r="F7" s="11"/>
    </row>
    <row r="8" spans="1:35" ht="18">
      <c r="A8" s="8" t="s">
        <v>12</v>
      </c>
      <c r="B8" s="9" t="s">
        <v>13</v>
      </c>
      <c r="C8" s="9"/>
      <c r="D8" s="9"/>
      <c r="E8" s="9"/>
      <c r="F8" s="9"/>
      <c r="G8" s="9"/>
    </row>
    <row r="9" spans="1:35" ht="15">
      <c r="A9" s="9"/>
      <c r="B9" s="12"/>
      <c r="C9" s="12"/>
      <c r="D9" s="12"/>
      <c r="E9" s="12"/>
      <c r="F9" s="13"/>
    </row>
    <row r="10" spans="1:35" ht="15">
      <c r="A10" s="9"/>
      <c r="B10" s="12" t="s">
        <v>14</v>
      </c>
      <c r="C10" s="12"/>
      <c r="D10" s="12"/>
      <c r="E10" s="12"/>
      <c r="F10" s="13"/>
    </row>
    <row r="11" spans="1:35" ht="15">
      <c r="A11" s="9"/>
      <c r="B11" s="12"/>
      <c r="C11" s="12"/>
      <c r="D11" s="12"/>
      <c r="E11" s="12"/>
      <c r="F11" s="13"/>
    </row>
    <row r="12" spans="1:35" ht="26.25">
      <c r="A12" s="14" t="s">
        <v>15</v>
      </c>
      <c r="B12" s="9"/>
      <c r="C12" s="9"/>
      <c r="D12" s="9"/>
      <c r="E12" s="9"/>
      <c r="F12" s="10"/>
      <c r="G12" s="11"/>
      <c r="H12" s="11"/>
      <c r="I12" s="11"/>
    </row>
    <row r="13" spans="1:35" ht="16.5" thickBot="1">
      <c r="A13" s="15" t="s">
        <v>16</v>
      </c>
      <c r="B13" s="9"/>
      <c r="C13" s="9"/>
      <c r="D13" s="9"/>
      <c r="E13" s="9"/>
      <c r="F13" s="10"/>
      <c r="G13" s="11"/>
      <c r="H13" s="11"/>
      <c r="I13" s="11"/>
    </row>
    <row r="14" spans="1:35" ht="16.5" thickBot="1">
      <c r="A14" s="16"/>
      <c r="B14" s="16"/>
      <c r="C14" s="16"/>
      <c r="D14" s="16"/>
      <c r="E14" s="16"/>
      <c r="F14" s="17"/>
      <c r="G14" s="18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</row>
    <row r="15" spans="1:35">
      <c r="A15" s="20"/>
      <c r="B15" s="20"/>
      <c r="C15" s="20"/>
      <c r="D15" s="20"/>
      <c r="E15" s="20"/>
      <c r="F15" s="20"/>
      <c r="G15" s="20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</row>
    <row r="16" spans="1:35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</row>
    <row r="17" spans="1:35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</row>
    <row r="18" spans="1:35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</row>
    <row r="19" spans="1:35" ht="15.75" thickBot="1">
      <c r="A19" s="21" t="s">
        <v>17</v>
      </c>
      <c r="B19" s="21" t="s">
        <v>18</v>
      </c>
      <c r="C19" s="21" t="s">
        <v>19</v>
      </c>
      <c r="D19" s="21" t="s">
        <v>20</v>
      </c>
      <c r="E19" s="21" t="s">
        <v>21</v>
      </c>
      <c r="F19" s="22" t="s">
        <v>22</v>
      </c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</row>
    <row r="20" spans="1:35" ht="15.75" thickTop="1">
      <c r="A20" s="23" t="s">
        <v>23</v>
      </c>
      <c r="B20" s="23"/>
      <c r="C20" s="24">
        <v>8</v>
      </c>
      <c r="D20" s="25"/>
      <c r="E20" s="26"/>
      <c r="F20" s="27"/>
      <c r="G20" s="19"/>
      <c r="H20" s="19"/>
      <c r="I20" s="19"/>
      <c r="J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</row>
    <row r="21" spans="1:35" ht="15">
      <c r="A21" s="28" t="s">
        <v>24</v>
      </c>
      <c r="B21" s="28"/>
      <c r="C21" s="29">
        <v>1</v>
      </c>
      <c r="D21" s="30"/>
      <c r="E21" s="31"/>
      <c r="F21" s="32"/>
      <c r="G21" s="19"/>
      <c r="H21" s="19"/>
      <c r="I21" s="19"/>
      <c r="J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</row>
    <row r="22" spans="1:35" ht="15">
      <c r="A22" s="23" t="s">
        <v>25</v>
      </c>
      <c r="B22" s="23"/>
      <c r="C22" s="24">
        <v>30</v>
      </c>
      <c r="D22" s="25"/>
      <c r="E22" s="26"/>
      <c r="F22" s="27"/>
      <c r="G22" s="19"/>
      <c r="H22" s="19"/>
      <c r="I22" s="19"/>
      <c r="J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</row>
    <row r="23" spans="1:35" ht="15">
      <c r="A23" s="28" t="s">
        <v>26</v>
      </c>
      <c r="B23" s="28"/>
      <c r="C23" s="29">
        <v>17</v>
      </c>
      <c r="D23" s="30"/>
      <c r="E23" s="31"/>
      <c r="F23" s="32"/>
      <c r="G23" s="19"/>
      <c r="H23" s="19"/>
      <c r="I23" s="19"/>
      <c r="J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</row>
    <row r="24" spans="1:35" ht="15">
      <c r="A24" s="23" t="s">
        <v>27</v>
      </c>
      <c r="B24" s="23"/>
      <c r="C24" s="24">
        <v>10</v>
      </c>
      <c r="D24" s="25"/>
      <c r="E24" s="26"/>
      <c r="F24" s="27"/>
      <c r="G24" s="19"/>
      <c r="H24" s="19"/>
      <c r="I24" s="19"/>
      <c r="J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</row>
    <row r="25" spans="1:35" ht="15">
      <c r="A25" s="28" t="s">
        <v>28</v>
      </c>
      <c r="B25" s="28"/>
      <c r="C25" s="29">
        <v>11</v>
      </c>
      <c r="D25" s="30"/>
      <c r="E25" s="31"/>
      <c r="F25" s="32"/>
      <c r="G25" s="19"/>
      <c r="H25" s="19"/>
      <c r="I25" s="19"/>
      <c r="J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</row>
    <row r="26" spans="1:35" ht="15">
      <c r="A26" s="23" t="s">
        <v>29</v>
      </c>
      <c r="B26" s="23"/>
      <c r="C26" s="24">
        <v>26</v>
      </c>
      <c r="D26" s="25"/>
      <c r="E26" s="26"/>
      <c r="F26" s="27"/>
      <c r="G26" s="19"/>
      <c r="H26" s="19"/>
      <c r="I26" s="19"/>
      <c r="J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</row>
    <row r="27" spans="1:35" ht="15">
      <c r="A27" s="28" t="s">
        <v>30</v>
      </c>
      <c r="B27" s="28"/>
      <c r="C27" s="29">
        <v>2</v>
      </c>
      <c r="D27" s="30"/>
      <c r="E27" s="31"/>
      <c r="F27" s="32"/>
      <c r="G27" s="19"/>
      <c r="H27" s="19"/>
      <c r="I27" s="19"/>
      <c r="J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</row>
    <row r="28" spans="1:35" ht="15">
      <c r="A28" s="23" t="s">
        <v>31</v>
      </c>
      <c r="B28" s="23"/>
      <c r="C28" s="24">
        <v>35</v>
      </c>
      <c r="D28" s="25"/>
      <c r="E28" s="26"/>
      <c r="F28" s="27"/>
      <c r="G28" s="19"/>
      <c r="H28" s="19"/>
      <c r="I28" s="19"/>
      <c r="J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</row>
    <row r="29" spans="1:35" ht="15">
      <c r="A29" s="28" t="s">
        <v>32</v>
      </c>
      <c r="B29" s="28"/>
      <c r="C29" s="29">
        <v>9</v>
      </c>
      <c r="D29" s="30"/>
      <c r="E29" s="31"/>
      <c r="F29" s="32"/>
      <c r="G29" s="19"/>
      <c r="H29" s="19"/>
      <c r="I29" s="19"/>
      <c r="J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</row>
    <row r="30" spans="1:35" ht="15">
      <c r="A30" s="23" t="s">
        <v>33</v>
      </c>
      <c r="B30" s="23"/>
      <c r="C30" s="24">
        <v>16</v>
      </c>
      <c r="D30" s="25"/>
      <c r="E30" s="26"/>
      <c r="F30" s="27"/>
      <c r="G30" s="19"/>
      <c r="H30" s="19"/>
      <c r="I30" s="19"/>
      <c r="J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</row>
    <row r="31" spans="1:35" ht="15">
      <c r="A31" s="28" t="s">
        <v>34</v>
      </c>
      <c r="B31" s="28"/>
      <c r="C31" s="29">
        <v>4</v>
      </c>
      <c r="D31" s="30"/>
      <c r="E31" s="31"/>
      <c r="F31" s="32"/>
      <c r="G31" s="19"/>
      <c r="H31" s="19"/>
      <c r="I31" s="19"/>
      <c r="J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</row>
    <row r="32" spans="1:35" ht="15">
      <c r="A32" s="23" t="s">
        <v>35</v>
      </c>
      <c r="B32" s="23"/>
      <c r="C32" s="24">
        <v>8</v>
      </c>
      <c r="D32" s="25"/>
      <c r="E32" s="26"/>
      <c r="F32" s="27"/>
      <c r="G32" s="19"/>
      <c r="H32" s="19"/>
      <c r="I32" s="19"/>
      <c r="J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</row>
    <row r="33" spans="1:35" ht="15">
      <c r="A33" s="28" t="s">
        <v>36</v>
      </c>
      <c r="B33" s="28"/>
      <c r="C33" s="33">
        <v>1</v>
      </c>
      <c r="D33" s="31"/>
      <c r="E33" s="31"/>
      <c r="F33" s="32"/>
      <c r="G33" s="19"/>
      <c r="H33" s="19"/>
      <c r="I33" s="19"/>
      <c r="J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</row>
    <row r="34" spans="1:35" ht="15">
      <c r="A34" s="23" t="s">
        <v>37</v>
      </c>
      <c r="B34" s="23"/>
      <c r="C34" s="24">
        <v>30</v>
      </c>
      <c r="D34" s="25"/>
      <c r="E34" s="26"/>
      <c r="F34" s="27"/>
      <c r="G34" s="19"/>
      <c r="H34" s="19"/>
      <c r="I34" s="19"/>
      <c r="J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</row>
    <row r="35" spans="1:35" ht="15">
      <c r="A35" s="34" t="s">
        <v>38</v>
      </c>
      <c r="B35" s="34"/>
      <c r="C35" s="35">
        <v>17</v>
      </c>
      <c r="D35" s="36"/>
      <c r="E35" s="36"/>
      <c r="F35" s="37"/>
      <c r="G35" s="19"/>
      <c r="H35" s="19"/>
      <c r="I35" s="19"/>
      <c r="J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</row>
    <row r="36" spans="1:35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</row>
    <row r="37" spans="1:35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</row>
    <row r="38" spans="1:35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</row>
    <row r="39" spans="1:35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</row>
    <row r="40" spans="1:35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</row>
    <row r="41" spans="1:35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</row>
    <row r="42" spans="1:35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</row>
    <row r="43" spans="1:35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</row>
    <row r="44" spans="1:35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</row>
    <row r="45" spans="1:35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</row>
    <row r="46" spans="1:35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</row>
    <row r="47" spans="1:35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</row>
    <row r="48" spans="1:35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</row>
    <row r="49" spans="1:35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</row>
    <row r="50" spans="1:35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</row>
    <row r="51" spans="1:35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</row>
    <row r="52" spans="1:35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</row>
    <row r="53" spans="1:35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</row>
    <row r="54" spans="1:35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</row>
    <row r="55" spans="1:35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</row>
    <row r="56" spans="1:35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</row>
    <row r="57" spans="1:35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</row>
    <row r="58" spans="1:35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</row>
    <row r="59" spans="1:35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</row>
    <row r="60" spans="1:35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</row>
    <row r="61" spans="1:35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</row>
    <row r="62" spans="1:35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</row>
    <row r="63" spans="1:35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</row>
    <row r="64" spans="1:35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</row>
    <row r="65" spans="1:35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</row>
    <row r="66" spans="1:35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</row>
    <row r="67" spans="1:35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</row>
    <row r="68" spans="1:35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</row>
    <row r="69" spans="1:35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</row>
    <row r="70" spans="1:35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</row>
    <row r="71" spans="1:35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</row>
    <row r="72" spans="1:35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</row>
    <row r="73" spans="1:35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</row>
    <row r="74" spans="1:35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</row>
    <row r="75" spans="1:35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</row>
    <row r="76" spans="1:35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</row>
    <row r="77" spans="1:35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</row>
    <row r="78" spans="1:35">
      <c r="A78" s="19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</row>
    <row r="79" spans="1:35">
      <c r="A79" s="19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</row>
    <row r="80" spans="1:35">
      <c r="A80" s="19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</row>
    <row r="81" spans="1:35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</row>
    <row r="82" spans="1:35">
      <c r="A82" s="19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</row>
    <row r="83" spans="1:35">
      <c r="A83" s="19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/>
    </row>
    <row r="84" spans="1:35">
      <c r="A84" s="19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</row>
    <row r="85" spans="1:35">
      <c r="A85" s="19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/>
    </row>
    <row r="86" spans="1:35">
      <c r="A86" s="19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</row>
    <row r="87" spans="1:35">
      <c r="A87" s="19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</row>
    <row r="88" spans="1:35">
      <c r="A88" s="19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9"/>
      <c r="AI88" s="19"/>
    </row>
    <row r="89" spans="1:35">
      <c r="A89" s="19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9"/>
    </row>
    <row r="90" spans="1:35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/>
    </row>
    <row r="91" spans="1:35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9"/>
    </row>
    <row r="92" spans="1:35">
      <c r="A92" s="19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  <c r="AI92" s="19"/>
    </row>
    <row r="93" spans="1:35">
      <c r="A93" s="19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19"/>
    </row>
    <row r="94" spans="1:35">
      <c r="A94" s="19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</row>
    <row r="95" spans="1:35">
      <c r="A95" s="19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19"/>
    </row>
    <row r="96" spans="1:35">
      <c r="A96" s="19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  <c r="AI96" s="19"/>
    </row>
    <row r="97" spans="1:35">
      <c r="A97" s="19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  <c r="AA97" s="19"/>
      <c r="AB97" s="19"/>
      <c r="AC97" s="19"/>
      <c r="AD97" s="19"/>
      <c r="AE97" s="19"/>
      <c r="AF97" s="19"/>
      <c r="AG97" s="19"/>
      <c r="AH97" s="19"/>
      <c r="AI97" s="19"/>
    </row>
    <row r="98" spans="1:35">
      <c r="A98" s="19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  <c r="AI98" s="19"/>
    </row>
    <row r="99" spans="1:35">
      <c r="A99" s="19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  <c r="AA99" s="19"/>
      <c r="AB99" s="19"/>
      <c r="AC99" s="19"/>
      <c r="AD99" s="19"/>
      <c r="AE99" s="19"/>
      <c r="AF99" s="19"/>
      <c r="AG99" s="19"/>
      <c r="AH99" s="19"/>
      <c r="AI99" s="19"/>
    </row>
    <row r="100" spans="1:35">
      <c r="A100" s="19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  <c r="AH100" s="19"/>
      <c r="AI100" s="19"/>
    </row>
    <row r="101" spans="1:35">
      <c r="A101" s="19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  <c r="AH101" s="19"/>
      <c r="AI101" s="19"/>
    </row>
    <row r="102" spans="1:35">
      <c r="A102" s="19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  <c r="AH102" s="19"/>
      <c r="AI102" s="19"/>
    </row>
    <row r="103" spans="1:35">
      <c r="A103" s="19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  <c r="AA103" s="19"/>
      <c r="AB103" s="19"/>
      <c r="AC103" s="19"/>
      <c r="AD103" s="19"/>
      <c r="AE103" s="19"/>
      <c r="AF103" s="19"/>
      <c r="AG103" s="19"/>
      <c r="AH103" s="19"/>
      <c r="AI103" s="19"/>
    </row>
    <row r="104" spans="1:35">
      <c r="A104" s="19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</row>
    <row r="105" spans="1:35">
      <c r="A105" s="19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  <c r="AA105" s="19"/>
      <c r="AB105" s="19"/>
      <c r="AC105" s="19"/>
      <c r="AD105" s="19"/>
      <c r="AE105" s="19"/>
      <c r="AF105" s="19"/>
      <c r="AG105" s="19"/>
      <c r="AH105" s="19"/>
      <c r="AI105" s="19"/>
    </row>
    <row r="106" spans="1:35">
      <c r="A106" s="19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  <c r="AA106" s="19"/>
      <c r="AB106" s="19"/>
      <c r="AC106" s="19"/>
      <c r="AD106" s="19"/>
      <c r="AE106" s="19"/>
      <c r="AF106" s="19"/>
      <c r="AG106" s="19"/>
      <c r="AH106" s="19"/>
      <c r="AI106" s="19"/>
    </row>
  </sheetData>
  <sheetProtection formatCells="0" formatColumns="0" formatRows="0" insertColumns="0" insertRows="0" insertHyperlinks="0" sort="0" autoFilter="0" pivotTables="0"/>
  <mergeCells count="1">
    <mergeCell ref="B1:E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9"/>
  <sheetViews>
    <sheetView workbookViewId="0">
      <selection activeCell="I1" sqref="I1:I1048576"/>
    </sheetView>
  </sheetViews>
  <sheetFormatPr defaultRowHeight="15"/>
  <cols>
    <col min="2" max="2" width="30" bestFit="1" customWidth="1"/>
    <col min="3" max="3" width="66" bestFit="1" customWidth="1"/>
    <col min="4" max="4" width="21" bestFit="1" customWidth="1"/>
    <col min="5" max="5" width="7.85546875" bestFit="1" customWidth="1"/>
    <col min="6" max="7" width="7.42578125" bestFit="1" customWidth="1"/>
    <col min="9" max="9" width="16.28515625" hidden="1" customWidth="1"/>
    <col min="10" max="10" width="47.140625" bestFit="1" customWidth="1"/>
    <col min="11" max="11" width="14.42578125" customWidth="1"/>
    <col min="12" max="12" width="10.85546875" customWidth="1"/>
    <col min="13" max="13" width="16.28515625" customWidth="1"/>
  </cols>
  <sheetData>
    <row r="1" spans="1:9" ht="23.25">
      <c r="A1" s="38" t="s">
        <v>39</v>
      </c>
      <c r="B1" s="39"/>
      <c r="C1" s="39"/>
      <c r="D1" s="39"/>
      <c r="E1" s="39"/>
      <c r="F1" s="39"/>
      <c r="G1" s="39"/>
      <c r="H1" s="17"/>
    </row>
    <row r="2" spans="1:9" ht="15.75" thickBot="1">
      <c r="A2" s="40" t="s">
        <v>17</v>
      </c>
      <c r="B2" s="40" t="s">
        <v>40</v>
      </c>
      <c r="C2" s="40" t="s">
        <v>41</v>
      </c>
      <c r="D2" s="40" t="s">
        <v>42</v>
      </c>
      <c r="E2" s="40" t="s">
        <v>43</v>
      </c>
      <c r="F2" s="40" t="s">
        <v>20</v>
      </c>
      <c r="G2" s="41" t="s">
        <v>21</v>
      </c>
      <c r="H2" s="17"/>
    </row>
    <row r="3" spans="1:9" ht="15.75" thickTop="1">
      <c r="A3" s="23" t="s">
        <v>23</v>
      </c>
      <c r="B3" s="42" t="s">
        <v>44</v>
      </c>
      <c r="C3" s="42"/>
      <c r="D3" s="42" t="s">
        <v>45</v>
      </c>
      <c r="E3" s="42" t="s">
        <v>46</v>
      </c>
      <c r="F3" s="43">
        <f>+G3</f>
        <v>0.3</v>
      </c>
      <c r="G3" s="44">
        <v>0.3</v>
      </c>
      <c r="H3" s="17"/>
      <c r="I3" s="24">
        <v>8</v>
      </c>
    </row>
    <row r="4" spans="1:9">
      <c r="A4" s="28" t="s">
        <v>24</v>
      </c>
      <c r="B4" s="45" t="s">
        <v>47</v>
      </c>
      <c r="C4" s="45" t="s">
        <v>48</v>
      </c>
      <c r="D4" s="45" t="s">
        <v>49</v>
      </c>
      <c r="E4" s="45" t="s">
        <v>46</v>
      </c>
      <c r="F4" s="46">
        <v>0.28999999999999998</v>
      </c>
      <c r="G4" s="47">
        <v>0.3</v>
      </c>
      <c r="H4" s="17"/>
      <c r="I4" s="29">
        <v>1</v>
      </c>
    </row>
    <row r="5" spans="1:9">
      <c r="A5" s="23" t="s">
        <v>25</v>
      </c>
      <c r="B5" s="42" t="s">
        <v>47</v>
      </c>
      <c r="C5" s="42" t="s">
        <v>50</v>
      </c>
      <c r="D5" s="42" t="s">
        <v>51</v>
      </c>
      <c r="E5" s="42" t="s">
        <v>46</v>
      </c>
      <c r="F5" s="43">
        <v>0.15</v>
      </c>
      <c r="G5" s="44">
        <v>0.17</v>
      </c>
      <c r="H5" s="17"/>
      <c r="I5" s="24">
        <v>30</v>
      </c>
    </row>
    <row r="6" spans="1:9">
      <c r="A6" s="28" t="s">
        <v>26</v>
      </c>
      <c r="B6" s="45" t="s">
        <v>47</v>
      </c>
      <c r="C6" s="45" t="s">
        <v>52</v>
      </c>
      <c r="D6" s="45" t="s">
        <v>53</v>
      </c>
      <c r="E6" s="45" t="s">
        <v>46</v>
      </c>
      <c r="F6" s="46">
        <v>0.28999999999999998</v>
      </c>
      <c r="G6" s="47">
        <v>0.32</v>
      </c>
      <c r="H6" s="17"/>
      <c r="I6" s="29">
        <v>17</v>
      </c>
    </row>
    <row r="7" spans="1:9">
      <c r="A7" s="23" t="s">
        <v>27</v>
      </c>
      <c r="B7" s="42" t="s">
        <v>47</v>
      </c>
      <c r="C7" s="42" t="s">
        <v>54</v>
      </c>
      <c r="D7" s="42" t="s">
        <v>55</v>
      </c>
      <c r="E7" s="42" t="s">
        <v>46</v>
      </c>
      <c r="F7" s="43">
        <v>0.23</v>
      </c>
      <c r="G7" s="44">
        <v>0.26</v>
      </c>
      <c r="H7" s="17"/>
      <c r="I7" s="24">
        <v>10</v>
      </c>
    </row>
    <row r="8" spans="1:9">
      <c r="A8" s="28" t="s">
        <v>28</v>
      </c>
      <c r="B8" s="45" t="s">
        <v>56</v>
      </c>
      <c r="C8" s="45" t="s">
        <v>57</v>
      </c>
      <c r="D8" s="45" t="s">
        <v>58</v>
      </c>
      <c r="E8" s="45" t="s">
        <v>46</v>
      </c>
      <c r="F8" s="46">
        <v>0.27</v>
      </c>
      <c r="G8" s="47">
        <v>0.31</v>
      </c>
      <c r="H8" s="17"/>
      <c r="I8" s="29">
        <v>11</v>
      </c>
    </row>
    <row r="9" spans="1:9">
      <c r="A9" s="23" t="s">
        <v>29</v>
      </c>
      <c r="B9" s="42" t="s">
        <v>59</v>
      </c>
      <c r="C9" s="42" t="s">
        <v>60</v>
      </c>
      <c r="D9" s="42" t="s">
        <v>61</v>
      </c>
      <c r="E9" s="42" t="s">
        <v>46</v>
      </c>
      <c r="F9" s="43">
        <v>0.78</v>
      </c>
      <c r="G9" s="44">
        <v>0.9</v>
      </c>
      <c r="H9" s="17"/>
      <c r="I9" s="24">
        <v>26</v>
      </c>
    </row>
    <row r="10" spans="1:9">
      <c r="A10" s="28" t="s">
        <v>30</v>
      </c>
      <c r="B10" s="45" t="s">
        <v>59</v>
      </c>
      <c r="C10" s="45" t="s">
        <v>60</v>
      </c>
      <c r="D10" s="45" t="s">
        <v>62</v>
      </c>
      <c r="E10" s="45" t="s">
        <v>46</v>
      </c>
      <c r="F10" s="46">
        <v>1</v>
      </c>
      <c r="G10" s="47">
        <v>1.1599999999999999</v>
      </c>
      <c r="H10" s="17"/>
      <c r="I10" s="29">
        <v>2</v>
      </c>
    </row>
    <row r="11" spans="1:9">
      <c r="A11" s="23" t="s">
        <v>31</v>
      </c>
      <c r="B11" s="42" t="s">
        <v>63</v>
      </c>
      <c r="C11" s="42" t="s">
        <v>64</v>
      </c>
      <c r="D11" s="42" t="s">
        <v>65</v>
      </c>
      <c r="E11" s="42" t="s">
        <v>46</v>
      </c>
      <c r="F11" s="43">
        <f>+G11</f>
        <v>0.99</v>
      </c>
      <c r="G11" s="44">
        <v>0.99</v>
      </c>
      <c r="H11" s="17"/>
      <c r="I11" s="24">
        <v>35</v>
      </c>
    </row>
    <row r="12" spans="1:9">
      <c r="A12" s="28" t="s">
        <v>32</v>
      </c>
      <c r="B12" s="45" t="s">
        <v>63</v>
      </c>
      <c r="C12" s="45" t="s">
        <v>64</v>
      </c>
      <c r="D12" s="45" t="s">
        <v>66</v>
      </c>
      <c r="E12" s="45" t="s">
        <v>46</v>
      </c>
      <c r="F12" s="46">
        <f>+G12</f>
        <v>0.99</v>
      </c>
      <c r="G12" s="47">
        <v>0.99</v>
      </c>
      <c r="H12" s="17"/>
      <c r="I12" s="29">
        <v>9</v>
      </c>
    </row>
    <row r="13" spans="1:9">
      <c r="A13" s="23" t="s">
        <v>33</v>
      </c>
      <c r="B13" s="42" t="s">
        <v>63</v>
      </c>
      <c r="C13" s="42" t="s">
        <v>64</v>
      </c>
      <c r="D13" s="42" t="s">
        <v>67</v>
      </c>
      <c r="E13" s="42" t="s">
        <v>46</v>
      </c>
      <c r="F13" s="43">
        <f>+G13</f>
        <v>0.99</v>
      </c>
      <c r="G13" s="44">
        <v>0.99</v>
      </c>
      <c r="H13" s="17"/>
      <c r="I13" s="24">
        <v>16</v>
      </c>
    </row>
    <row r="14" spans="1:9">
      <c r="A14" s="28" t="s">
        <v>34</v>
      </c>
      <c r="B14" s="45" t="s">
        <v>63</v>
      </c>
      <c r="C14" s="45" t="s">
        <v>64</v>
      </c>
      <c r="D14" s="45" t="s">
        <v>68</v>
      </c>
      <c r="E14" s="45" t="s">
        <v>46</v>
      </c>
      <c r="F14" s="46">
        <f>+G14</f>
        <v>0.88</v>
      </c>
      <c r="G14" s="47">
        <v>0.88</v>
      </c>
      <c r="H14" s="17"/>
      <c r="I14" s="29">
        <v>4</v>
      </c>
    </row>
    <row r="15" spans="1:9">
      <c r="A15" s="23" t="s">
        <v>35</v>
      </c>
      <c r="B15" s="42" t="s">
        <v>63</v>
      </c>
      <c r="C15" s="42" t="s">
        <v>64</v>
      </c>
      <c r="D15" s="42" t="s">
        <v>69</v>
      </c>
      <c r="E15" s="42" t="s">
        <v>46</v>
      </c>
      <c r="F15" s="43">
        <f>+G15</f>
        <v>1.1299999999999999</v>
      </c>
      <c r="G15" s="44">
        <v>1.1299999999999999</v>
      </c>
      <c r="H15" s="17"/>
      <c r="I15" s="24">
        <v>8</v>
      </c>
    </row>
    <row r="16" spans="1:9">
      <c r="A16" s="28" t="s">
        <v>36</v>
      </c>
      <c r="B16" s="45" t="s">
        <v>70</v>
      </c>
      <c r="C16" s="45" t="s">
        <v>71</v>
      </c>
      <c r="D16" s="45" t="s">
        <v>72</v>
      </c>
      <c r="E16" s="45" t="s">
        <v>46</v>
      </c>
      <c r="F16" s="46">
        <v>0.39</v>
      </c>
      <c r="G16" s="47">
        <v>0.49</v>
      </c>
      <c r="H16" s="17"/>
      <c r="I16" s="33">
        <v>1</v>
      </c>
    </row>
    <row r="17" spans="1:9">
      <c r="A17" s="23" t="s">
        <v>37</v>
      </c>
      <c r="B17" s="42" t="s">
        <v>73</v>
      </c>
      <c r="C17" s="42" t="s">
        <v>74</v>
      </c>
      <c r="D17" s="42" t="s">
        <v>72</v>
      </c>
      <c r="E17" s="42" t="s">
        <v>46</v>
      </c>
      <c r="F17" s="43">
        <f>+G17</f>
        <v>0.22</v>
      </c>
      <c r="G17" s="44">
        <v>0.22</v>
      </c>
      <c r="H17" s="17"/>
      <c r="I17" s="24">
        <v>30</v>
      </c>
    </row>
    <row r="18" spans="1:9">
      <c r="A18" s="34" t="s">
        <v>38</v>
      </c>
      <c r="B18" s="48" t="s">
        <v>75</v>
      </c>
      <c r="C18" s="48" t="s">
        <v>76</v>
      </c>
      <c r="D18" s="48" t="s">
        <v>72</v>
      </c>
      <c r="E18" s="48" t="s">
        <v>46</v>
      </c>
      <c r="F18" s="49">
        <v>0.39</v>
      </c>
      <c r="G18" s="50">
        <v>0.49</v>
      </c>
      <c r="H18" s="17"/>
      <c r="I18" s="33">
        <v>17</v>
      </c>
    </row>
    <row r="19" spans="1:9">
      <c r="A19" s="17"/>
      <c r="B19" s="17"/>
      <c r="C19" s="17"/>
      <c r="D19" s="17"/>
      <c r="E19" s="17"/>
      <c r="F19" s="17"/>
      <c r="G19" s="17"/>
      <c r="H19" s="17"/>
    </row>
    <row r="20" spans="1:9">
      <c r="A20" s="17"/>
      <c r="B20" s="17"/>
      <c r="C20" s="17"/>
      <c r="D20" s="17"/>
      <c r="E20" s="17"/>
      <c r="F20" s="17"/>
      <c r="G20" s="17"/>
      <c r="H20" s="17"/>
    </row>
    <row r="21" spans="1:9">
      <c r="A21" s="17"/>
      <c r="B21" s="17"/>
      <c r="C21" s="17"/>
      <c r="D21" s="17"/>
      <c r="E21" s="17"/>
      <c r="F21" s="17"/>
      <c r="G21" s="17"/>
      <c r="H21" s="17"/>
    </row>
    <row r="22" spans="1:9">
      <c r="A22" s="17"/>
      <c r="B22" s="17"/>
      <c r="C22" s="17"/>
      <c r="D22" s="17"/>
      <c r="E22" s="17"/>
      <c r="F22" s="17"/>
      <c r="G22" s="17"/>
      <c r="H22" s="17"/>
    </row>
    <row r="23" spans="1:9">
      <c r="A23" s="17"/>
      <c r="B23" s="17"/>
      <c r="C23" s="17"/>
      <c r="D23" s="17"/>
      <c r="E23" s="17"/>
      <c r="F23" s="17"/>
      <c r="G23" s="17"/>
      <c r="H23" s="17"/>
    </row>
    <row r="24" spans="1:9">
      <c r="A24" s="17"/>
      <c r="B24" s="17"/>
      <c r="C24" s="17"/>
      <c r="D24" s="17"/>
      <c r="E24" s="17"/>
      <c r="F24" s="17"/>
      <c r="G24" s="17"/>
      <c r="H24" s="17"/>
    </row>
    <row r="25" spans="1:9">
      <c r="A25" s="17"/>
      <c r="B25" s="17"/>
      <c r="C25" s="17"/>
      <c r="D25" s="17"/>
      <c r="E25" s="17"/>
      <c r="F25" s="17"/>
      <c r="G25" s="17"/>
      <c r="H25" s="17"/>
    </row>
    <row r="26" spans="1:9">
      <c r="A26" s="17"/>
      <c r="B26" s="17"/>
      <c r="C26" s="17"/>
      <c r="D26" s="17"/>
      <c r="E26" s="17"/>
      <c r="F26" s="17"/>
      <c r="G26" s="17"/>
      <c r="H26" s="17"/>
    </row>
    <row r="27" spans="1:9">
      <c r="A27" s="17"/>
      <c r="B27" s="17"/>
      <c r="C27" s="17"/>
      <c r="D27" s="17"/>
      <c r="E27" s="17"/>
      <c r="F27" s="17"/>
      <c r="G27" s="17"/>
      <c r="H27" s="17"/>
    </row>
    <row r="28" spans="1:9">
      <c r="A28" s="17"/>
      <c r="B28" s="17"/>
      <c r="C28" s="17"/>
      <c r="D28" s="17"/>
      <c r="E28" s="17"/>
      <c r="F28" s="17"/>
      <c r="G28" s="17"/>
      <c r="H28" s="17"/>
    </row>
    <row r="29" spans="1:9">
      <c r="A29" s="17"/>
      <c r="B29" s="17"/>
      <c r="C29" s="17"/>
      <c r="D29" s="17"/>
      <c r="E29" s="17"/>
      <c r="F29" s="17"/>
      <c r="G29" s="17"/>
      <c r="H29" s="17"/>
    </row>
  </sheetData>
  <sheetProtection selectLockedCells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3"/>
  <sheetViews>
    <sheetView tabSelected="1" workbookViewId="0">
      <selection activeCell="A2" sqref="A2:XFD2"/>
    </sheetView>
  </sheetViews>
  <sheetFormatPr defaultRowHeight="15"/>
  <cols>
    <col min="1" max="1" width="14.140625" style="53" customWidth="1"/>
    <col min="2" max="2" width="30" style="53" bestFit="1" customWidth="1"/>
    <col min="3" max="3" width="12.42578125" style="53" customWidth="1"/>
    <col min="4" max="5" width="12.5703125" style="53" customWidth="1"/>
    <col min="6" max="6" width="13.7109375" style="53" customWidth="1"/>
    <col min="7" max="7" width="6.28515625" style="53" bestFit="1" customWidth="1"/>
    <col min="8" max="8" width="30" style="53" bestFit="1" customWidth="1"/>
    <col min="9" max="9" width="15.5703125" style="53" customWidth="1"/>
    <col min="10" max="10" width="16.28515625" style="53" bestFit="1" customWidth="1"/>
    <col min="11" max="11" width="19.85546875" style="53" bestFit="1" customWidth="1"/>
    <col min="12" max="12" width="14.85546875" style="53" bestFit="1" customWidth="1"/>
    <col min="13" max="16384" width="9.140625" style="53"/>
  </cols>
  <sheetData>
    <row r="1" spans="1:10" ht="15.75" thickBot="1">
      <c r="A1" s="51"/>
      <c r="B1" s="51"/>
      <c r="C1" s="51"/>
      <c r="D1" s="51"/>
      <c r="E1" s="51"/>
      <c r="F1" s="51"/>
      <c r="G1" s="51"/>
      <c r="H1" s="52"/>
      <c r="I1" s="51"/>
    </row>
    <row r="2" spans="1:10" ht="28.5" customHeight="1" thickBot="1">
      <c r="A2" s="51"/>
      <c r="B2" s="51"/>
      <c r="C2" s="51"/>
      <c r="D2" s="51"/>
      <c r="E2" s="51"/>
      <c r="F2" s="54"/>
      <c r="G2" s="55"/>
      <c r="H2" s="51"/>
      <c r="I2" s="56"/>
    </row>
    <row r="3" spans="1:10">
      <c r="A3" s="57"/>
      <c r="B3" s="57"/>
      <c r="C3" s="57"/>
      <c r="D3" s="57"/>
      <c r="E3" s="57"/>
      <c r="F3" s="57"/>
      <c r="G3" s="57"/>
      <c r="H3" s="57"/>
      <c r="I3" s="57"/>
    </row>
    <row r="5" spans="1:10" ht="15.75" thickBot="1">
      <c r="A5" s="58" t="s">
        <v>17</v>
      </c>
      <c r="B5" s="58" t="s">
        <v>18</v>
      </c>
      <c r="C5" s="58" t="s">
        <v>19</v>
      </c>
      <c r="D5" s="58" t="s">
        <v>20</v>
      </c>
      <c r="E5" s="58" t="s">
        <v>21</v>
      </c>
      <c r="F5" s="59" t="s">
        <v>22</v>
      </c>
      <c r="H5" t="s">
        <v>77</v>
      </c>
      <c r="I5" t="s">
        <v>78</v>
      </c>
      <c r="J5"/>
    </row>
    <row r="6" spans="1:10" ht="15.75" thickTop="1">
      <c r="A6" s="60" t="s">
        <v>23</v>
      </c>
      <c r="B6" s="60" t="str">
        <f>VLOOKUP($A6,dati!$A$2:$G$18,2,FALSE)</f>
        <v xml:space="preserve">Mattoni pieni </v>
      </c>
      <c r="C6" s="61">
        <v>8</v>
      </c>
      <c r="D6" s="62">
        <f>VLOOKUP($A6,dati!$A$2:$G$18,6,FALSE)</f>
        <v>0.3</v>
      </c>
      <c r="E6" s="62">
        <f>VLOOKUP($A6,dati!$A$2:$G$18,7,FALSE)</f>
        <v>0.3</v>
      </c>
      <c r="F6" s="63">
        <f>+AVERAGE(D6:E6)*C6*100</f>
        <v>240</v>
      </c>
      <c r="H6" s="64" t="s">
        <v>59</v>
      </c>
      <c r="I6" s="65">
        <v>2400.0000000000005</v>
      </c>
      <c r="J6"/>
    </row>
    <row r="7" spans="1:10">
      <c r="A7" s="66" t="s">
        <v>24</v>
      </c>
      <c r="B7" s="66" t="str">
        <f>VLOOKUP(A7,dati!$A$2:$G$18,2,FALSE)</f>
        <v xml:space="preserve">Mattoni forati </v>
      </c>
      <c r="C7" s="67">
        <v>1</v>
      </c>
      <c r="D7" s="68">
        <f>VLOOKUP($A7,dati!$A$2:$G$18,6,FALSE)</f>
        <v>0.28999999999999998</v>
      </c>
      <c r="E7" s="68">
        <f>VLOOKUP($A7,dati!$A$2:$G$18,7,FALSE)</f>
        <v>0.3</v>
      </c>
      <c r="F7" s="69">
        <f t="shared" ref="F7:F21" si="0">+AVERAGE(D7:E7)*C7*100</f>
        <v>29.5</v>
      </c>
      <c r="H7" s="64" t="s">
        <v>63</v>
      </c>
      <c r="I7" s="65">
        <v>7196</v>
      </c>
      <c r="J7"/>
    </row>
    <row r="8" spans="1:10">
      <c r="A8" s="60" t="s">
        <v>25</v>
      </c>
      <c r="B8" s="60" t="str">
        <f>VLOOKUP(A8,dati!$A$2:$G$18,2,FALSE)</f>
        <v xml:space="preserve">Mattoni forati </v>
      </c>
      <c r="C8" s="61">
        <v>30</v>
      </c>
      <c r="D8" s="70">
        <f>VLOOKUP($A8,dati!$A$2:$G$18,6,FALSE)</f>
        <v>0.15</v>
      </c>
      <c r="E8" s="70">
        <f>VLOOKUP($A8,dati!$A$2:$G$18,7,FALSE)</f>
        <v>0.17</v>
      </c>
      <c r="F8" s="63">
        <f t="shared" si="0"/>
        <v>480</v>
      </c>
      <c r="H8" s="64" t="s">
        <v>56</v>
      </c>
      <c r="I8" s="65">
        <v>319.00000000000006</v>
      </c>
      <c r="J8"/>
    </row>
    <row r="9" spans="1:10">
      <c r="A9" s="66" t="s">
        <v>26</v>
      </c>
      <c r="B9" s="66" t="str">
        <f>VLOOKUP(A9,dati!$A$2:$G$18,2,FALSE)</f>
        <v xml:space="preserve">Mattoni forati </v>
      </c>
      <c r="C9" s="67">
        <v>17</v>
      </c>
      <c r="D9" s="68">
        <f>VLOOKUP($A9,dati!$A$2:$G$18,6,FALSE)</f>
        <v>0.28999999999999998</v>
      </c>
      <c r="E9" s="68">
        <f>VLOOKUP($A9,dati!$A$2:$G$18,7,FALSE)</f>
        <v>0.32</v>
      </c>
      <c r="F9" s="69">
        <f t="shared" si="0"/>
        <v>518.5</v>
      </c>
      <c r="H9" s="64" t="s">
        <v>47</v>
      </c>
      <c r="I9" s="65">
        <v>1273</v>
      </c>
      <c r="J9"/>
    </row>
    <row r="10" spans="1:10">
      <c r="A10" s="60" t="s">
        <v>27</v>
      </c>
      <c r="B10" s="60" t="str">
        <f>VLOOKUP(A10,dati!$A$2:$G$18,2,FALSE)</f>
        <v xml:space="preserve">Mattoni forati </v>
      </c>
      <c r="C10" s="61">
        <v>10</v>
      </c>
      <c r="D10" s="70">
        <f>VLOOKUP($A10,dati!$A$2:$G$18,6,FALSE)</f>
        <v>0.23</v>
      </c>
      <c r="E10" s="70">
        <f>VLOOKUP($A10,dati!$A$2:$G$18,7,FALSE)</f>
        <v>0.26</v>
      </c>
      <c r="F10" s="63">
        <f t="shared" si="0"/>
        <v>245.00000000000003</v>
      </c>
      <c r="H10" s="64" t="s">
        <v>44</v>
      </c>
      <c r="I10" s="65">
        <v>240</v>
      </c>
      <c r="J10"/>
    </row>
    <row r="11" spans="1:10">
      <c r="A11" s="66" t="s">
        <v>28</v>
      </c>
      <c r="B11" s="66" t="str">
        <f>VLOOKUP(A11,dati!$A$2:$G$18,2,FALSE)</f>
        <v xml:space="preserve">Mattone doppio </v>
      </c>
      <c r="C11" s="67">
        <v>11</v>
      </c>
      <c r="D11" s="68">
        <f>VLOOKUP($A11,dati!$A$2:$G$18,6,FALSE)</f>
        <v>0.27</v>
      </c>
      <c r="E11" s="68">
        <f>VLOOKUP($A11,dati!$A$2:$G$18,7,FALSE)</f>
        <v>0.31</v>
      </c>
      <c r="F11" s="69">
        <f t="shared" si="0"/>
        <v>319.00000000000006</v>
      </c>
      <c r="H11" s="64" t="s">
        <v>73</v>
      </c>
      <c r="I11" s="65">
        <v>660</v>
      </c>
      <c r="J11"/>
    </row>
    <row r="12" spans="1:10">
      <c r="A12" s="60" t="s">
        <v>29</v>
      </c>
      <c r="B12" s="60" t="str">
        <f>VLOOKUP(A12,dati!$A$2:$G$18,2,FALSE)</f>
        <v xml:space="preserve">Blocco in laterizio porizzato </v>
      </c>
      <c r="C12" s="61">
        <v>26</v>
      </c>
      <c r="D12" s="70">
        <f>VLOOKUP($A12,dati!$A$2:$G$18,6,FALSE)</f>
        <v>0.78</v>
      </c>
      <c r="E12" s="70">
        <f>VLOOKUP($A12,dati!$A$2:$G$18,7,FALSE)</f>
        <v>0.9</v>
      </c>
      <c r="F12" s="63">
        <f t="shared" si="0"/>
        <v>2184.0000000000005</v>
      </c>
      <c r="H12" s="64" t="s">
        <v>70</v>
      </c>
      <c r="I12" s="65">
        <v>44</v>
      </c>
      <c r="J12"/>
    </row>
    <row r="13" spans="1:10">
      <c r="A13" s="66" t="s">
        <v>30</v>
      </c>
      <c r="B13" s="66" t="str">
        <f>VLOOKUP(A13,dati!$A$2:$G$18,2,FALSE)</f>
        <v xml:space="preserve">Blocco in laterizio porizzato </v>
      </c>
      <c r="C13" s="67">
        <v>2</v>
      </c>
      <c r="D13" s="68">
        <f>VLOOKUP($A13,dati!$A$2:$G$18,6,FALSE)</f>
        <v>1</v>
      </c>
      <c r="E13" s="68">
        <f>VLOOKUP($A13,dati!$A$2:$G$18,7,FALSE)</f>
        <v>1.1599999999999999</v>
      </c>
      <c r="F13" s="69">
        <f t="shared" si="0"/>
        <v>216</v>
      </c>
      <c r="H13" s="64" t="s">
        <v>75</v>
      </c>
      <c r="I13" s="65">
        <v>748</v>
      </c>
      <c r="J13"/>
    </row>
    <row r="14" spans="1:10">
      <c r="A14" s="60" t="s">
        <v>31</v>
      </c>
      <c r="B14" s="60" t="str">
        <f>VLOOKUP(A14,dati!$A$2:$G$18,2,FALSE)</f>
        <v xml:space="preserve">Elem. per solaio a soletta mista  </v>
      </c>
      <c r="C14" s="61">
        <v>35</v>
      </c>
      <c r="D14" s="70">
        <f>VLOOKUP($A14,dati!$A$2:$G$18,6,FALSE)</f>
        <v>0.99</v>
      </c>
      <c r="E14" s="70">
        <f>VLOOKUP($A14,dati!$A$2:$G$18,7,FALSE)</f>
        <v>0.99</v>
      </c>
      <c r="F14" s="63">
        <f t="shared" si="0"/>
        <v>3465</v>
      </c>
      <c r="H14" s="64" t="s">
        <v>79</v>
      </c>
      <c r="I14" s="65">
        <v>12880</v>
      </c>
      <c r="J14"/>
    </row>
    <row r="15" spans="1:10">
      <c r="A15" s="66" t="s">
        <v>32</v>
      </c>
      <c r="B15" s="66" t="str">
        <f>VLOOKUP(A15,dati!$A$2:$G$18,2,FALSE)</f>
        <v xml:space="preserve">Elem. per solaio a soletta mista  </v>
      </c>
      <c r="C15" s="67">
        <v>9</v>
      </c>
      <c r="D15" s="68">
        <f>VLOOKUP($A15,dati!$A$2:$G$18,6,FALSE)</f>
        <v>0.99</v>
      </c>
      <c r="E15" s="68">
        <f>VLOOKUP($A15,dati!$A$2:$G$18,7,FALSE)</f>
        <v>0.99</v>
      </c>
      <c r="F15" s="69">
        <f t="shared" si="0"/>
        <v>891</v>
      </c>
      <c r="H15"/>
      <c r="I15"/>
      <c r="J15"/>
    </row>
    <row r="16" spans="1:10">
      <c r="A16" s="60" t="s">
        <v>33</v>
      </c>
      <c r="B16" s="60" t="str">
        <f>VLOOKUP(A16,dati!$A$2:$G$18,2,FALSE)</f>
        <v xml:space="preserve">Elem. per solaio a soletta mista  </v>
      </c>
      <c r="C16" s="61">
        <v>16</v>
      </c>
      <c r="D16" s="70">
        <f>VLOOKUP($A16,dati!$A$2:$G$18,6,FALSE)</f>
        <v>0.99</v>
      </c>
      <c r="E16" s="70">
        <f>VLOOKUP($A16,dati!$A$2:$G$18,7,FALSE)</f>
        <v>0.99</v>
      </c>
      <c r="F16" s="63">
        <f t="shared" si="0"/>
        <v>1584</v>
      </c>
      <c r="H16"/>
      <c r="I16"/>
      <c r="J16"/>
    </row>
    <row r="17" spans="1:10">
      <c r="A17" s="66" t="s">
        <v>34</v>
      </c>
      <c r="B17" s="66" t="str">
        <f>VLOOKUP(A17,dati!$A$2:$G$18,2,FALSE)</f>
        <v xml:space="preserve">Elem. per solaio a soletta mista  </v>
      </c>
      <c r="C17" s="67">
        <v>4</v>
      </c>
      <c r="D17" s="68">
        <f>VLOOKUP($A17,dati!$A$2:$G$18,6,FALSE)</f>
        <v>0.88</v>
      </c>
      <c r="E17" s="68">
        <f>VLOOKUP($A17,dati!$A$2:$G$18,7,FALSE)</f>
        <v>0.88</v>
      </c>
      <c r="F17" s="69">
        <f t="shared" si="0"/>
        <v>352</v>
      </c>
      <c r="H17"/>
      <c r="I17"/>
      <c r="J17"/>
    </row>
    <row r="18" spans="1:10">
      <c r="A18" s="60" t="s">
        <v>35</v>
      </c>
      <c r="B18" s="60" t="str">
        <f>VLOOKUP(A18,dati!$A$2:$G$18,2,FALSE)</f>
        <v xml:space="preserve">Elem. per solaio a soletta mista  </v>
      </c>
      <c r="C18" s="61">
        <v>8</v>
      </c>
      <c r="D18" s="70">
        <f>VLOOKUP($A18,dati!$A$2:$G$18,6,FALSE)</f>
        <v>1.1299999999999999</v>
      </c>
      <c r="E18" s="70">
        <f>VLOOKUP($A18,dati!$A$2:$G$18,7,FALSE)</f>
        <v>1.1299999999999999</v>
      </c>
      <c r="F18" s="63">
        <f t="shared" si="0"/>
        <v>903.99999999999989</v>
      </c>
      <c r="H18"/>
      <c r="I18"/>
      <c r="J18"/>
    </row>
    <row r="19" spans="1:10">
      <c r="A19" s="66" t="s">
        <v>36</v>
      </c>
      <c r="B19" s="66" t="str">
        <f>VLOOKUP(A19,dati!$A$2:$G$18,2,FALSE)</f>
        <v xml:space="preserve">Tegole tipo marsigliese </v>
      </c>
      <c r="C19" s="71">
        <v>1</v>
      </c>
      <c r="D19" s="68">
        <f>VLOOKUP($A19,dati!$A$2:$G$18,6,FALSE)</f>
        <v>0.39</v>
      </c>
      <c r="E19" s="68">
        <f>VLOOKUP($A19,dati!$A$2:$G$18,7,FALSE)</f>
        <v>0.49</v>
      </c>
      <c r="F19" s="69">
        <f t="shared" si="0"/>
        <v>44</v>
      </c>
      <c r="H19"/>
      <c r="I19"/>
      <c r="J19"/>
    </row>
    <row r="20" spans="1:10">
      <c r="A20" s="60" t="s">
        <v>37</v>
      </c>
      <c r="B20" s="60" t="str">
        <f>VLOOKUP(A20,dati!$A$2:$G$18,2,FALSE)</f>
        <v xml:space="preserve">Tegole a canale (coppi) </v>
      </c>
      <c r="C20" s="61">
        <v>30</v>
      </c>
      <c r="D20" s="70">
        <f>VLOOKUP($A20,dati!$A$2:$G$18,6,FALSE)</f>
        <v>0.22</v>
      </c>
      <c r="E20" s="70">
        <f>VLOOKUP($A20,dati!$A$2:$G$18,7,FALSE)</f>
        <v>0.22</v>
      </c>
      <c r="F20" s="63">
        <f t="shared" si="0"/>
        <v>660</v>
      </c>
      <c r="H20"/>
      <c r="I20"/>
      <c r="J20"/>
    </row>
    <row r="21" spans="1:10">
      <c r="A21" s="72" t="s">
        <v>38</v>
      </c>
      <c r="B21" s="72" t="str">
        <f>VLOOKUP(A21,dati!$A$2:$G$18,2,FALSE)</f>
        <v xml:space="preserve">Tegole tipo portoghese </v>
      </c>
      <c r="C21" s="71">
        <v>17</v>
      </c>
      <c r="D21" s="73">
        <f>VLOOKUP($A21,dati!$A$2:$G$18,6,FALSE)</f>
        <v>0.39</v>
      </c>
      <c r="E21" s="73">
        <f>VLOOKUP($A21,dati!$A$2:$G$18,7,FALSE)</f>
        <v>0.49</v>
      </c>
      <c r="F21" s="74">
        <f t="shared" si="0"/>
        <v>748</v>
      </c>
      <c r="H21"/>
      <c r="I21"/>
      <c r="J21"/>
    </row>
    <row r="22" spans="1:10">
      <c r="H22"/>
      <c r="I22"/>
      <c r="J22"/>
    </row>
    <row r="23" spans="1:10">
      <c r="E23" s="75" t="s">
        <v>80</v>
      </c>
      <c r="F23" s="76">
        <f>SUM(F6:F22)</f>
        <v>12880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Es04</vt:lpstr>
      <vt:lpstr>dati</vt:lpstr>
      <vt:lpstr>SOLUZ 04</vt:lpstr>
    </vt:vector>
  </TitlesOfParts>
  <Company>Marcucci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DiDA</dc:creator>
  <cp:lastModifiedBy>DiDA</cp:lastModifiedBy>
  <dcterms:created xsi:type="dcterms:W3CDTF">2011-10-01T08:38:33Z</dcterms:created>
  <dcterms:modified xsi:type="dcterms:W3CDTF">2011-10-01T08:44:34Z</dcterms:modified>
</cp:coreProperties>
</file>