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5315" windowHeight="7230" activeTab="2"/>
  </bookViews>
  <sheets>
    <sheet name="Es04" sheetId="1" r:id="rId1"/>
    <sheet name="dati" sheetId="2" r:id="rId2"/>
    <sheet name="SOLUZ 04" sheetId="3" r:id="rId3"/>
  </sheets>
  <calcPr calcId="125725"/>
  <pivotCaches>
    <pivotCache cacheId="1" r:id="rId4"/>
  </pivotCaches>
</workbook>
</file>

<file path=xl/calcChain.xml><?xml version="1.0" encoding="utf-8"?>
<calcChain xmlns="http://schemas.openxmlformats.org/spreadsheetml/2006/main">
  <c r="B29" i="3"/>
  <c r="B28"/>
  <c r="B27"/>
  <c r="B26"/>
  <c r="B25"/>
  <c r="B24"/>
  <c r="B23"/>
  <c r="B22"/>
  <c r="B21"/>
  <c r="B20"/>
  <c r="E40" s="1"/>
  <c r="E20" l="1"/>
  <c r="E21"/>
  <c r="E22"/>
  <c r="E23"/>
  <c r="E24"/>
  <c r="E25"/>
  <c r="E26"/>
  <c r="E27"/>
  <c r="E28"/>
  <c r="E29"/>
  <c r="E31"/>
  <c r="E33"/>
  <c r="E35"/>
  <c r="E37"/>
  <c r="E39"/>
  <c r="E30"/>
  <c r="E32"/>
  <c r="E34"/>
  <c r="E36"/>
  <c r="E38"/>
  <c r="E41" l="1"/>
</calcChain>
</file>

<file path=xl/sharedStrings.xml><?xml version="1.0" encoding="utf-8"?>
<sst xmlns="http://schemas.openxmlformats.org/spreadsheetml/2006/main" count="142" uniqueCount="55">
  <si>
    <t>Esercizio 4</t>
  </si>
  <si>
    <t>a)</t>
  </si>
  <si>
    <t>La tabella del foglio "dati" contiene la discografia di un cantante</t>
  </si>
  <si>
    <t>b)</t>
  </si>
  <si>
    <t>Nella tabella (rossa) delle righe14-24 sono riportate le sigle dei CD che si posseggono</t>
  </si>
  <si>
    <t>c)</t>
  </si>
  <si>
    <t>si vuole mettere nella seconda colonna gli anni di edizione (usare la formula appropriata) (50% DEI PUNTI)</t>
  </si>
  <si>
    <t>d)</t>
  </si>
  <si>
    <t>si costruisca una tabella (come quella blu) in cui calcolare quanti CD sono editi in ogni anno (50% DEI PUNTI)</t>
  </si>
  <si>
    <t>Eseguire con le formule (Esempio 1) oppure con una tabella PIVOT (esempio 2)</t>
  </si>
  <si>
    <t>SI USINO SOLO FORMULE - NON E' AMMESSO ESEGUIRE CALCOLI A MANO O OPERAZIONI DI COPIA INCOLLA</t>
  </si>
  <si>
    <t>N</t>
  </si>
  <si>
    <t>Anno</t>
  </si>
  <si>
    <t>CD102</t>
  </si>
  <si>
    <t>CD103</t>
  </si>
  <si>
    <t>CD104</t>
  </si>
  <si>
    <t>CD107</t>
  </si>
  <si>
    <t>CD108</t>
  </si>
  <si>
    <t>CD109</t>
  </si>
  <si>
    <t>CD110</t>
  </si>
  <si>
    <t>CD111</t>
  </si>
  <si>
    <t>CD112</t>
  </si>
  <si>
    <t>CD114</t>
  </si>
  <si>
    <t>dati per esercizio su excel</t>
  </si>
  <si>
    <t>Titolo</t>
  </si>
  <si>
    <t>Etichetta</t>
  </si>
  <si>
    <t>CD101</t>
  </si>
  <si>
    <t>LYLE LOVETT</t>
  </si>
  <si>
    <t>Curb/MCA</t>
  </si>
  <si>
    <t>PONTIAC</t>
  </si>
  <si>
    <t>AND HIS LARGE BAND</t>
  </si>
  <si>
    <t>JOSHUA JUDGES RUTH</t>
  </si>
  <si>
    <t>CD105</t>
  </si>
  <si>
    <t>I LOVE EVERYBODY</t>
  </si>
  <si>
    <t>CD106</t>
  </si>
  <si>
    <t>THE ROAD TO ENSENADA</t>
  </si>
  <si>
    <t>STEP INSIDE THIS HOUSE</t>
  </si>
  <si>
    <t>LIVE IN TEXAS</t>
  </si>
  <si>
    <t>DR.T &amp; THE WOMEN</t>
  </si>
  <si>
    <t>MCA. Colonna sonora</t>
  </si>
  <si>
    <t>ANTHOLOGY VOL.1: COWBOY MAN</t>
  </si>
  <si>
    <t>SMILE</t>
  </si>
  <si>
    <t>Curb/MCA. Antologia</t>
  </si>
  <si>
    <t>MY BABY DON'T TOLERATE</t>
  </si>
  <si>
    <t>Lost Highway</t>
  </si>
  <si>
    <t>CD113</t>
  </si>
  <si>
    <t>IT’S NOT BIG IT’S LARGE</t>
  </si>
  <si>
    <t>NATURAL FORCES</t>
  </si>
  <si>
    <t>Esempio 1</t>
  </si>
  <si>
    <t>Esempio 2</t>
  </si>
  <si>
    <t>Qty</t>
  </si>
  <si>
    <t>Etichette di riga</t>
  </si>
  <si>
    <t>Conteggio di N</t>
  </si>
  <si>
    <t>Totale complessivo</t>
  </si>
  <si>
    <t>Totale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</si>
</sst>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8"/>
      <name val="Bookman Old Style"/>
      <family val="1"/>
    </font>
    <font>
      <sz val="14"/>
      <name val="Bookman Old Style"/>
      <family val="1"/>
    </font>
    <font>
      <sz val="14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2"/>
      <color rgb="FFFF0000"/>
      <name val="Arial"/>
      <family val="2"/>
    </font>
    <font>
      <sz val="10"/>
      <color rgb="FFFFFF00"/>
      <name val="Arial"/>
      <family val="2"/>
    </font>
    <font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sz val="10"/>
      <color indexed="24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  <bgColor theme="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thick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ck">
        <color theme="0"/>
      </top>
      <bottom/>
      <diagonal/>
    </border>
    <border>
      <left/>
      <right/>
      <top style="thick">
        <color theme="0"/>
      </top>
      <bottom/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4" fillId="2" borderId="0" applyNumberFormat="0" applyBorder="0" applyAlignment="0" applyProtection="0"/>
    <xf numFmtId="0" fontId="5" fillId="0" borderId="0"/>
    <xf numFmtId="0" fontId="1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0" fontId="16" fillId="0" borderId="0"/>
  </cellStyleXfs>
  <cellXfs count="45">
    <xf numFmtId="0" fontId="0" fillId="0" borderId="0" xfId="0"/>
    <xf numFmtId="0" fontId="6" fillId="3" borderId="1" xfId="3" applyFont="1" applyFill="1" applyBorder="1" applyProtection="1"/>
    <xf numFmtId="0" fontId="7" fillId="3" borderId="2" xfId="3" applyFont="1" applyFill="1" applyBorder="1" applyAlignment="1" applyProtection="1">
      <alignment wrapText="1"/>
    </xf>
    <xf numFmtId="0" fontId="8" fillId="0" borderId="3" xfId="3" applyFont="1" applyBorder="1" applyAlignment="1" applyProtection="1">
      <alignment wrapText="1"/>
    </xf>
    <xf numFmtId="0" fontId="8" fillId="0" borderId="4" xfId="3" applyFont="1" applyBorder="1" applyAlignment="1" applyProtection="1">
      <alignment wrapText="1"/>
    </xf>
    <xf numFmtId="0" fontId="6" fillId="3" borderId="1" xfId="3" applyFont="1" applyFill="1" applyBorder="1" applyAlignment="1" applyProtection="1">
      <alignment horizontal="right"/>
    </xf>
    <xf numFmtId="9" fontId="6" fillId="4" borderId="1" xfId="1" applyFont="1" applyFill="1" applyBorder="1" applyProtection="1">
      <protection locked="0"/>
    </xf>
    <xf numFmtId="0" fontId="5" fillId="0" borderId="0" xfId="3"/>
    <xf numFmtId="0" fontId="9" fillId="0" borderId="0" xfId="3" applyFont="1" applyAlignment="1" applyProtection="1">
      <alignment horizontal="right"/>
    </xf>
    <xf numFmtId="0" fontId="10" fillId="0" borderId="0" xfId="0" applyFont="1" applyProtection="1"/>
    <xf numFmtId="0" fontId="0" fillId="0" borderId="0" xfId="0" applyProtection="1"/>
    <xf numFmtId="0" fontId="5" fillId="0" borderId="0" xfId="3" applyProtection="1"/>
    <xf numFmtId="0" fontId="11" fillId="5" borderId="0" xfId="3" applyFont="1" applyFill="1" applyProtection="1"/>
    <xf numFmtId="0" fontId="5" fillId="5" borderId="0" xfId="3" applyFill="1" applyProtection="1"/>
    <xf numFmtId="0" fontId="12" fillId="0" borderId="0" xfId="0" applyFont="1" applyProtection="1"/>
    <xf numFmtId="0" fontId="5" fillId="4" borderId="5" xfId="3" applyFill="1" applyBorder="1" applyProtection="1"/>
    <xf numFmtId="0" fontId="13" fillId="4" borderId="0" xfId="3" applyFont="1" applyFill="1" applyProtection="1"/>
    <xf numFmtId="0" fontId="5" fillId="0" borderId="0" xfId="3" applyProtection="1">
      <protection locked="0"/>
    </xf>
    <xf numFmtId="0" fontId="2" fillId="6" borderId="6" xfId="4" applyFont="1" applyFill="1" applyBorder="1"/>
    <xf numFmtId="0" fontId="0" fillId="7" borderId="7" xfId="4" applyFont="1" applyFill="1" applyBorder="1"/>
    <xf numFmtId="0" fontId="0" fillId="8" borderId="7" xfId="4" applyFont="1" applyFill="1" applyBorder="1"/>
    <xf numFmtId="0" fontId="0" fillId="8" borderId="8" xfId="4" applyFont="1" applyFill="1" applyBorder="1"/>
    <xf numFmtId="0" fontId="14" fillId="2" borderId="0" xfId="2" applyFont="1"/>
    <xf numFmtId="0" fontId="2" fillId="9" borderId="6" xfId="4" applyFont="1" applyFill="1" applyBorder="1"/>
    <xf numFmtId="0" fontId="2" fillId="9" borderId="9" xfId="4" applyFont="1" applyFill="1" applyBorder="1"/>
    <xf numFmtId="0" fontId="0" fillId="10" borderId="7" xfId="4" applyFont="1" applyFill="1" applyBorder="1"/>
    <xf numFmtId="0" fontId="0" fillId="10" borderId="10" xfId="4" applyFont="1" applyFill="1" applyBorder="1"/>
    <xf numFmtId="0" fontId="0" fillId="11" borderId="7" xfId="4" applyFont="1" applyFill="1" applyBorder="1"/>
    <xf numFmtId="0" fontId="0" fillId="11" borderId="10" xfId="4" applyFont="1" applyFill="1" applyBorder="1"/>
    <xf numFmtId="0" fontId="0" fillId="11" borderId="8" xfId="4" applyFont="1" applyFill="1" applyBorder="1"/>
    <xf numFmtId="0" fontId="0" fillId="11" borderId="0" xfId="4" applyFont="1" applyFill="1"/>
    <xf numFmtId="0" fontId="15" fillId="12" borderId="0" xfId="0" applyFont="1" applyFill="1"/>
    <xf numFmtId="0" fontId="5" fillId="10" borderId="7" xfId="3" applyFont="1" applyFill="1" applyBorder="1"/>
    <xf numFmtId="0" fontId="5" fillId="10" borderId="10" xfId="3" applyFont="1" applyFill="1" applyBorder="1"/>
    <xf numFmtId="0" fontId="1" fillId="0" borderId="0" xfId="4"/>
    <xf numFmtId="0" fontId="0" fillId="0" borderId="0" xfId="0" applyAlignment="1">
      <alignment horizontal="left"/>
    </xf>
    <xf numFmtId="0" fontId="0" fillId="0" borderId="0" xfId="0" applyNumberFormat="1"/>
    <xf numFmtId="0" fontId="5" fillId="11" borderId="7" xfId="3" applyFont="1" applyFill="1" applyBorder="1"/>
    <xf numFmtId="0" fontId="5" fillId="11" borderId="10" xfId="3" applyFont="1" applyFill="1" applyBorder="1"/>
    <xf numFmtId="0" fontId="3" fillId="0" borderId="0" xfId="0" applyFont="1" applyAlignment="1">
      <alignment horizontal="left"/>
    </xf>
    <xf numFmtId="0" fontId="3" fillId="0" borderId="0" xfId="0" applyNumberFormat="1" applyFont="1"/>
    <xf numFmtId="0" fontId="5" fillId="10" borderId="8" xfId="3" applyFont="1" applyFill="1" applyBorder="1"/>
    <xf numFmtId="0" fontId="5" fillId="10" borderId="0" xfId="3" applyFont="1" applyFill="1" applyBorder="1"/>
    <xf numFmtId="0" fontId="11" fillId="9" borderId="11" xfId="0" applyNumberFormat="1" applyFont="1" applyFill="1" applyBorder="1" applyAlignment="1"/>
    <xf numFmtId="0" fontId="11" fillId="9" borderId="12" xfId="0" applyNumberFormat="1" applyFont="1" applyFill="1" applyBorder="1" applyAlignment="1"/>
  </cellXfs>
  <cellStyles count="9">
    <cellStyle name="Colore 2" xfId="2" builtinId="33"/>
    <cellStyle name="Normale" xfId="0" builtinId="0"/>
    <cellStyle name="Normale 2" xfId="3"/>
    <cellStyle name="Normale 2 2" xfId="4"/>
    <cellStyle name="Normale 3" xfId="5"/>
    <cellStyle name="Normale 4" xfId="6"/>
    <cellStyle name="Percentuale" xfId="1" builtinId="5"/>
    <cellStyle name="Percentuale 2" xfId="7"/>
    <cellStyle name="Standard_PIVOT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9.%20POLI/0.%20Corso%202010-11%20MN/04.%20ESAMI/05-appello-14-settembre/distribuito/XXXXXX-AP-sett-14-51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ore" refreshedDate="40799.527081828703" createdVersion="3" refreshedVersion="3" minRefreshableVersion="3" recordCount="10">
  <cacheSource type="worksheet">
    <worksheetSource ref="A23:B33" sheet="SOLUZ 04" r:id="rId2"/>
  </cacheSource>
  <cacheFields count="2">
    <cacheField name="N" numFmtId="0">
      <sharedItems/>
    </cacheField>
    <cacheField name="Anno" numFmtId="0">
      <sharedItems containsSemiMixedTypes="0" containsString="0" containsNumber="1" containsInteger="1" minValue="1989" maxValue="2009" count="6">
        <n v="1989"/>
        <n v="1992"/>
        <n v="1999"/>
        <n v="2001"/>
        <n v="2003"/>
        <n v="2009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">
  <r>
    <s v="CD102"/>
    <x v="0"/>
  </r>
  <r>
    <s v="CD103"/>
    <x v="0"/>
  </r>
  <r>
    <s v="CD104"/>
    <x v="1"/>
  </r>
  <r>
    <s v="CD107"/>
    <x v="2"/>
  </r>
  <r>
    <s v="CD108"/>
    <x v="2"/>
  </r>
  <r>
    <s v="CD109"/>
    <x v="3"/>
  </r>
  <r>
    <s v="CD110"/>
    <x v="3"/>
  </r>
  <r>
    <s v="CD111"/>
    <x v="4"/>
  </r>
  <r>
    <s v="CD112"/>
    <x v="4"/>
  </r>
  <r>
    <s v="CD114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2" cacheId="1" applyNumberFormats="0" applyBorderFormats="0" applyFontFormats="0" applyPatternFormats="0" applyAlignmentFormats="0" applyWidthHeightFormats="1" dataCaption="Valori" updatedVersion="3" minRefreshableVersion="3" showCalcMbrs="0" useAutoFormatting="1" itemPrintTitles="1" createdVersion="3" indent="0" outline="1" outlineData="1" multipleFieldFilters="0">
  <location ref="G19:H26" firstHeaderRow="1" firstDataRow="1" firstDataCol="1"/>
  <pivotFields count="2">
    <pivotField dataField="1" showAll="0"/>
    <pivotField axis="axisRow" showAll="0">
      <items count="7">
        <item x="0"/>
        <item x="1"/>
        <item x="2"/>
        <item x="3"/>
        <item x="4"/>
        <item x="5"/>
        <item t="default"/>
      </items>
    </pivotField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onteggio di N" fld="0" subtotal="count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B1" sqref="B1:H1"/>
    </sheetView>
  </sheetViews>
  <sheetFormatPr defaultRowHeight="12.75"/>
  <cols>
    <col min="1" max="1" width="20.42578125" style="7" customWidth="1"/>
    <col min="2" max="2" width="14.28515625" style="7" customWidth="1"/>
    <col min="3" max="3" width="9.5703125" style="7" customWidth="1"/>
    <col min="4" max="4" width="20.85546875" style="7" customWidth="1"/>
    <col min="5" max="5" width="14.28515625" style="7" customWidth="1"/>
    <col min="6" max="6" width="11.28515625" style="7" customWidth="1"/>
    <col min="7" max="7" width="8.140625" style="7" customWidth="1"/>
    <col min="8" max="8" width="15.85546875" style="7" customWidth="1"/>
    <col min="9" max="16384" width="9.140625" style="7"/>
  </cols>
  <sheetData>
    <row r="1" spans="1:8" ht="23.25">
      <c r="A1" s="1" t="s">
        <v>0</v>
      </c>
      <c r="B1" s="2"/>
      <c r="C1" s="3"/>
      <c r="D1" s="4"/>
      <c r="E1" s="1"/>
      <c r="F1" s="1"/>
      <c r="G1" s="5"/>
      <c r="H1" s="6"/>
    </row>
    <row r="2" spans="1:8" ht="18">
      <c r="A2" s="8" t="s">
        <v>1</v>
      </c>
      <c r="B2" s="9" t="s">
        <v>2</v>
      </c>
      <c r="C2" s="9"/>
      <c r="D2" s="9"/>
      <c r="E2" s="9"/>
      <c r="F2" s="10"/>
      <c r="G2" s="11"/>
      <c r="H2" s="11"/>
    </row>
    <row r="3" spans="1:8" ht="18">
      <c r="A3" s="8" t="s">
        <v>3</v>
      </c>
      <c r="B3" s="9" t="s">
        <v>4</v>
      </c>
      <c r="C3" s="9"/>
      <c r="D3" s="9"/>
      <c r="E3" s="9"/>
      <c r="F3" s="10"/>
      <c r="G3" s="11"/>
      <c r="H3" s="11"/>
    </row>
    <row r="4" spans="1:8" ht="18">
      <c r="A4" s="8" t="s">
        <v>5</v>
      </c>
      <c r="B4" s="9" t="s">
        <v>6</v>
      </c>
      <c r="C4" s="9"/>
      <c r="D4" s="9"/>
      <c r="E4" s="9"/>
      <c r="F4" s="10"/>
      <c r="G4" s="11"/>
      <c r="H4" s="11"/>
    </row>
    <row r="5" spans="1:8" ht="18">
      <c r="A5" s="8" t="s">
        <v>7</v>
      </c>
      <c r="B5" s="9" t="s">
        <v>8</v>
      </c>
      <c r="C5" s="11"/>
      <c r="D5" s="11"/>
      <c r="E5" s="11"/>
    </row>
    <row r="6" spans="1:8" ht="15">
      <c r="A6" s="9"/>
      <c r="B6" s="11" t="s">
        <v>9</v>
      </c>
      <c r="C6" s="11"/>
      <c r="D6" s="11"/>
      <c r="E6" s="11"/>
    </row>
    <row r="7" spans="1:8" ht="15">
      <c r="A7" s="9"/>
      <c r="B7" s="11"/>
      <c r="C7" s="11"/>
      <c r="D7" s="11"/>
      <c r="E7" s="11"/>
    </row>
    <row r="8" spans="1:8" ht="15">
      <c r="A8" s="9"/>
      <c r="B8" s="12"/>
      <c r="C8" s="12"/>
      <c r="D8" s="12"/>
      <c r="E8" s="13"/>
    </row>
    <row r="9" spans="1:8" ht="15.75">
      <c r="A9" s="11"/>
      <c r="B9" s="9"/>
      <c r="C9" s="9"/>
      <c r="D9" s="9"/>
      <c r="E9" s="10"/>
      <c r="F9" s="11"/>
      <c r="G9" s="11"/>
      <c r="H9" s="11"/>
    </row>
    <row r="10" spans="1:8" ht="16.5" thickBot="1">
      <c r="A10" s="14" t="s">
        <v>10</v>
      </c>
      <c r="B10" s="9"/>
      <c r="C10" s="9"/>
      <c r="D10" s="9"/>
      <c r="E10" s="10"/>
      <c r="F10" s="11"/>
      <c r="G10" s="11"/>
      <c r="H10" s="11"/>
    </row>
    <row r="11" spans="1:8" ht="16.5" thickBot="1">
      <c r="A11" s="9"/>
      <c r="B11" s="9"/>
      <c r="C11" s="9"/>
      <c r="D11" s="9"/>
      <c r="E11" s="10"/>
      <c r="F11" s="15"/>
      <c r="G11" s="11"/>
      <c r="H11" s="11"/>
    </row>
    <row r="12" spans="1:8">
      <c r="A12" s="16"/>
      <c r="B12" s="16"/>
      <c r="C12" s="16"/>
      <c r="D12" s="16"/>
      <c r="E12" s="16"/>
      <c r="F12" s="16"/>
      <c r="G12" s="11"/>
      <c r="H12" s="11"/>
    </row>
    <row r="13" spans="1:8">
      <c r="A13" s="17"/>
      <c r="B13" s="17"/>
      <c r="C13" s="17"/>
      <c r="D13" s="17"/>
      <c r="E13" s="17"/>
      <c r="F13" s="17"/>
      <c r="G13" s="17"/>
      <c r="H13" s="17"/>
    </row>
    <row r="14" spans="1:8" ht="15.75" thickBot="1">
      <c r="A14" s="18" t="s">
        <v>11</v>
      </c>
      <c r="B14" s="18" t="s">
        <v>12</v>
      </c>
      <c r="C14" s="17"/>
      <c r="D14" s="17"/>
      <c r="E14" s="17"/>
      <c r="F14" s="17"/>
      <c r="G14" s="17"/>
      <c r="H14" s="17"/>
    </row>
    <row r="15" spans="1:8" ht="15.75" thickTop="1">
      <c r="A15" s="19" t="s">
        <v>13</v>
      </c>
      <c r="B15" s="19"/>
    </row>
    <row r="16" spans="1:8" ht="15">
      <c r="A16" s="20" t="s">
        <v>14</v>
      </c>
      <c r="B16" s="19"/>
    </row>
    <row r="17" spans="1:2" ht="15">
      <c r="A17" s="19" t="s">
        <v>15</v>
      </c>
      <c r="B17" s="19"/>
    </row>
    <row r="18" spans="1:2" ht="15">
      <c r="A18" s="20" t="s">
        <v>16</v>
      </c>
      <c r="B18" s="19"/>
    </row>
    <row r="19" spans="1:2" ht="15">
      <c r="A19" s="19" t="s">
        <v>17</v>
      </c>
      <c r="B19" s="19"/>
    </row>
    <row r="20" spans="1:2" ht="15">
      <c r="A20" s="20" t="s">
        <v>18</v>
      </c>
      <c r="B20" s="19"/>
    </row>
    <row r="21" spans="1:2" ht="15">
      <c r="A21" s="19" t="s">
        <v>19</v>
      </c>
      <c r="B21" s="19"/>
    </row>
    <row r="22" spans="1:2" ht="15">
      <c r="A22" s="20" t="s">
        <v>20</v>
      </c>
      <c r="B22" s="19"/>
    </row>
    <row r="23" spans="1:2" ht="15">
      <c r="A23" s="19" t="s">
        <v>21</v>
      </c>
      <c r="B23" s="19"/>
    </row>
    <row r="24" spans="1:2" ht="15">
      <c r="A24" s="21" t="s">
        <v>22</v>
      </c>
      <c r="B24" s="19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workbookViewId="0">
      <selection activeCell="I34" sqref="I34"/>
    </sheetView>
  </sheetViews>
  <sheetFormatPr defaultRowHeight="15"/>
  <cols>
    <col min="2" max="2" width="32.140625" bestFit="1" customWidth="1"/>
    <col min="3" max="3" width="5.7109375" bestFit="1" customWidth="1"/>
    <col min="4" max="4" width="20.140625" bestFit="1" customWidth="1"/>
    <col min="5" max="5" width="15.42578125" customWidth="1"/>
    <col min="6" max="6" width="14.5703125" customWidth="1"/>
    <col min="8" max="8" width="16.28515625" bestFit="1" customWidth="1"/>
    <col min="9" max="9" width="47.140625" bestFit="1" customWidth="1"/>
    <col min="10" max="10" width="43.140625" bestFit="1" customWidth="1"/>
    <col min="11" max="11" width="14.42578125" customWidth="1"/>
    <col min="12" max="12" width="10.85546875" customWidth="1"/>
    <col min="13" max="13" width="16.28515625" customWidth="1"/>
  </cols>
  <sheetData>
    <row r="1" spans="1:4" ht="15.75">
      <c r="A1" s="22" t="s">
        <v>23</v>
      </c>
      <c r="B1" s="22"/>
      <c r="C1" s="22"/>
      <c r="D1" s="22"/>
    </row>
    <row r="3" spans="1:4" ht="15.75" thickBot="1">
      <c r="A3" s="23" t="s">
        <v>11</v>
      </c>
      <c r="B3" s="23" t="s">
        <v>24</v>
      </c>
      <c r="C3" s="23" t="s">
        <v>12</v>
      </c>
      <c r="D3" s="24" t="s">
        <v>25</v>
      </c>
    </row>
    <row r="4" spans="1:4" ht="15.75" thickTop="1">
      <c r="A4" s="25" t="s">
        <v>26</v>
      </c>
      <c r="B4" s="25" t="s">
        <v>27</v>
      </c>
      <c r="C4" s="25">
        <v>1986</v>
      </c>
      <c r="D4" s="26" t="s">
        <v>28</v>
      </c>
    </row>
    <row r="5" spans="1:4">
      <c r="A5" s="27" t="s">
        <v>13</v>
      </c>
      <c r="B5" s="27" t="s">
        <v>29</v>
      </c>
      <c r="C5" s="27">
        <v>1989</v>
      </c>
      <c r="D5" s="28" t="s">
        <v>28</v>
      </c>
    </row>
    <row r="6" spans="1:4">
      <c r="A6" s="25" t="s">
        <v>14</v>
      </c>
      <c r="B6" s="25" t="s">
        <v>30</v>
      </c>
      <c r="C6" s="25">
        <v>1989</v>
      </c>
      <c r="D6" s="26" t="s">
        <v>28</v>
      </c>
    </row>
    <row r="7" spans="1:4">
      <c r="A7" s="27" t="s">
        <v>15</v>
      </c>
      <c r="B7" s="27" t="s">
        <v>31</v>
      </c>
      <c r="C7" s="27">
        <v>1992</v>
      </c>
      <c r="D7" s="28" t="s">
        <v>28</v>
      </c>
    </row>
    <row r="8" spans="1:4">
      <c r="A8" s="25" t="s">
        <v>32</v>
      </c>
      <c r="B8" s="25" t="s">
        <v>33</v>
      </c>
      <c r="C8" s="25">
        <v>1994</v>
      </c>
      <c r="D8" s="26" t="s">
        <v>28</v>
      </c>
    </row>
    <row r="9" spans="1:4">
      <c r="A9" s="27" t="s">
        <v>34</v>
      </c>
      <c r="B9" s="27" t="s">
        <v>35</v>
      </c>
      <c r="C9" s="27">
        <v>1996</v>
      </c>
      <c r="D9" s="28" t="s">
        <v>28</v>
      </c>
    </row>
    <row r="10" spans="1:4">
      <c r="A10" s="25" t="s">
        <v>16</v>
      </c>
      <c r="B10" s="25" t="s">
        <v>36</v>
      </c>
      <c r="C10" s="25">
        <v>1999</v>
      </c>
      <c r="D10" s="26" t="s">
        <v>28</v>
      </c>
    </row>
    <row r="11" spans="1:4">
      <c r="A11" s="27" t="s">
        <v>17</v>
      </c>
      <c r="B11" s="27" t="s">
        <v>37</v>
      </c>
      <c r="C11" s="27">
        <v>1999</v>
      </c>
      <c r="D11" s="28" t="s">
        <v>28</v>
      </c>
    </row>
    <row r="12" spans="1:4">
      <c r="A12" s="25" t="s">
        <v>18</v>
      </c>
      <c r="B12" s="25" t="s">
        <v>38</v>
      </c>
      <c r="C12" s="25">
        <v>2001</v>
      </c>
      <c r="D12" s="26" t="s">
        <v>39</v>
      </c>
    </row>
    <row r="13" spans="1:4">
      <c r="A13" s="27" t="s">
        <v>19</v>
      </c>
      <c r="B13" s="27" t="s">
        <v>40</v>
      </c>
      <c r="C13" s="27">
        <v>2001</v>
      </c>
      <c r="D13" s="28" t="s">
        <v>28</v>
      </c>
    </row>
    <row r="14" spans="1:4">
      <c r="A14" s="25" t="s">
        <v>20</v>
      </c>
      <c r="B14" s="25" t="s">
        <v>41</v>
      </c>
      <c r="C14" s="25">
        <v>2003</v>
      </c>
      <c r="D14" s="26" t="s">
        <v>42</v>
      </c>
    </row>
    <row r="15" spans="1:4">
      <c r="A15" s="27" t="s">
        <v>21</v>
      </c>
      <c r="B15" s="27" t="s">
        <v>43</v>
      </c>
      <c r="C15" s="27">
        <v>2003</v>
      </c>
      <c r="D15" s="28" t="s">
        <v>44</v>
      </c>
    </row>
    <row r="16" spans="1:4">
      <c r="A16" s="25" t="s">
        <v>45</v>
      </c>
      <c r="B16" s="25" t="s">
        <v>46</v>
      </c>
      <c r="C16" s="25">
        <v>2007</v>
      </c>
      <c r="D16" s="26" t="s">
        <v>44</v>
      </c>
    </row>
    <row r="17" spans="1:5">
      <c r="A17" s="29" t="s">
        <v>22</v>
      </c>
      <c r="B17" s="29" t="s">
        <v>47</v>
      </c>
      <c r="C17" s="29">
        <v>2009</v>
      </c>
      <c r="D17" s="30" t="s">
        <v>44</v>
      </c>
    </row>
    <row r="19" spans="1:5" ht="21">
      <c r="A19" s="31"/>
      <c r="B19" s="31" t="s">
        <v>48</v>
      </c>
      <c r="C19" s="31"/>
      <c r="D19" s="31" t="s">
        <v>49</v>
      </c>
      <c r="E19" s="31"/>
    </row>
    <row r="21" spans="1:5" ht="15.75" thickBot="1">
      <c r="A21" s="18" t="s">
        <v>12</v>
      </c>
      <c r="B21" s="18" t="s">
        <v>50</v>
      </c>
      <c r="D21" t="s">
        <v>51</v>
      </c>
      <c r="E21" t="s">
        <v>52</v>
      </c>
    </row>
    <row r="22" spans="1:5" ht="15.75" thickTop="1">
      <c r="A22" s="32">
        <v>1989</v>
      </c>
      <c r="B22" s="33">
        <v>2</v>
      </c>
      <c r="C22" s="34"/>
      <c r="D22" s="35">
        <v>1989</v>
      </c>
      <c r="E22" s="36">
        <v>2</v>
      </c>
    </row>
    <row r="23" spans="1:5">
      <c r="A23" s="37">
        <v>1990</v>
      </c>
      <c r="B23" s="38">
        <v>0</v>
      </c>
      <c r="C23" s="34"/>
      <c r="D23" s="35">
        <v>1992</v>
      </c>
      <c r="E23" s="36">
        <v>1</v>
      </c>
    </row>
    <row r="24" spans="1:5">
      <c r="A24" s="32">
        <v>1991</v>
      </c>
      <c r="B24" s="33">
        <v>0</v>
      </c>
      <c r="C24" s="34"/>
      <c r="D24" s="35">
        <v>1999</v>
      </c>
      <c r="E24" s="36">
        <v>2</v>
      </c>
    </row>
    <row r="25" spans="1:5">
      <c r="A25" s="37">
        <v>1992</v>
      </c>
      <c r="B25" s="38">
        <v>1</v>
      </c>
      <c r="C25" s="34"/>
      <c r="D25" s="35">
        <v>2001</v>
      </c>
      <c r="E25" s="36">
        <v>2</v>
      </c>
    </row>
    <row r="26" spans="1:5">
      <c r="A26" s="32">
        <v>1993</v>
      </c>
      <c r="B26" s="33">
        <v>0</v>
      </c>
      <c r="C26" s="34"/>
      <c r="D26" s="35">
        <v>2003</v>
      </c>
      <c r="E26" s="36">
        <v>2</v>
      </c>
    </row>
    <row r="27" spans="1:5">
      <c r="A27" s="37">
        <v>1994</v>
      </c>
      <c r="B27" s="38">
        <v>0</v>
      </c>
      <c r="C27" s="34"/>
      <c r="D27" s="35">
        <v>2009</v>
      </c>
      <c r="E27" s="36">
        <v>1</v>
      </c>
    </row>
    <row r="28" spans="1:5">
      <c r="A28" s="32">
        <v>1995</v>
      </c>
      <c r="B28" s="33">
        <v>0</v>
      </c>
      <c r="C28" s="34"/>
      <c r="D28" s="39" t="s">
        <v>53</v>
      </c>
      <c r="E28" s="40">
        <v>10</v>
      </c>
    </row>
    <row r="29" spans="1:5">
      <c r="A29" s="37">
        <v>1996</v>
      </c>
      <c r="B29" s="38">
        <v>0</v>
      </c>
      <c r="C29" s="34"/>
    </row>
    <row r="30" spans="1:5">
      <c r="A30" s="32">
        <v>1997</v>
      </c>
      <c r="B30" s="33">
        <v>0</v>
      </c>
      <c r="C30" s="34"/>
    </row>
    <row r="31" spans="1:5">
      <c r="A31" s="37">
        <v>1998</v>
      </c>
      <c r="B31" s="38">
        <v>0</v>
      </c>
      <c r="C31" s="34"/>
    </row>
    <row r="32" spans="1:5">
      <c r="A32" s="32">
        <v>1999</v>
      </c>
      <c r="B32" s="33">
        <v>2</v>
      </c>
      <c r="C32" s="34"/>
    </row>
    <row r="33" spans="1:5">
      <c r="A33" s="37">
        <v>2000</v>
      </c>
      <c r="B33" s="38">
        <v>0</v>
      </c>
      <c r="C33" s="34"/>
    </row>
    <row r="34" spans="1:5">
      <c r="A34" s="32">
        <v>2001</v>
      </c>
      <c r="B34" s="33">
        <v>2</v>
      </c>
      <c r="C34" s="34"/>
    </row>
    <row r="35" spans="1:5">
      <c r="A35" s="37">
        <v>2002</v>
      </c>
      <c r="B35" s="38">
        <v>0</v>
      </c>
      <c r="C35" s="34"/>
    </row>
    <row r="36" spans="1:5">
      <c r="A36" s="32">
        <v>2003</v>
      </c>
      <c r="B36" s="33">
        <v>2</v>
      </c>
      <c r="C36" s="34"/>
    </row>
    <row r="37" spans="1:5">
      <c r="A37" s="37">
        <v>2004</v>
      </c>
      <c r="B37" s="38">
        <v>0</v>
      </c>
      <c r="C37" s="34"/>
    </row>
    <row r="38" spans="1:5">
      <c r="A38" s="32">
        <v>2005</v>
      </c>
      <c r="B38" s="33">
        <v>0</v>
      </c>
      <c r="C38" s="34"/>
    </row>
    <row r="39" spans="1:5">
      <c r="A39" s="37">
        <v>2006</v>
      </c>
      <c r="B39" s="38">
        <v>0</v>
      </c>
      <c r="C39" s="34"/>
      <c r="D39" s="34"/>
      <c r="E39" s="34"/>
    </row>
    <row r="40" spans="1:5">
      <c r="A40" s="32">
        <v>2007</v>
      </c>
      <c r="B40" s="33">
        <v>0</v>
      </c>
      <c r="C40" s="34"/>
      <c r="D40" s="34"/>
      <c r="E40" s="34"/>
    </row>
    <row r="41" spans="1:5">
      <c r="A41" s="37">
        <v>2008</v>
      </c>
      <c r="B41" s="38">
        <v>0</v>
      </c>
      <c r="C41" s="34"/>
      <c r="D41" s="34"/>
      <c r="E41" s="34"/>
    </row>
    <row r="42" spans="1:5" ht="15.75" thickBot="1">
      <c r="A42" s="41">
        <v>2009</v>
      </c>
      <c r="B42" s="42">
        <v>1</v>
      </c>
      <c r="C42" s="34"/>
      <c r="D42" s="34"/>
      <c r="E42" s="34"/>
    </row>
    <row r="43" spans="1:5" ht="15.75" thickTop="1">
      <c r="A43" s="43" t="s">
        <v>54</v>
      </c>
      <c r="B43" s="44">
        <v>10</v>
      </c>
      <c r="C43" s="34"/>
      <c r="D43" s="34"/>
      <c r="E43" s="3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X41"/>
  <sheetViews>
    <sheetView tabSelected="1" workbookViewId="0">
      <selection activeCell="B1" sqref="B1"/>
    </sheetView>
  </sheetViews>
  <sheetFormatPr defaultRowHeight="15"/>
  <cols>
    <col min="1" max="1" width="9.28515625" style="34" bestFit="1" customWidth="1"/>
    <col min="2" max="2" width="34.28515625" style="34" customWidth="1"/>
    <col min="3" max="3" width="9" style="34" customWidth="1"/>
    <col min="4" max="4" width="20.85546875" style="34" customWidth="1"/>
    <col min="5" max="5" width="14.140625" style="34" customWidth="1"/>
    <col min="6" max="6" width="20.140625" style="34" customWidth="1"/>
    <col min="7" max="7" width="18.28515625" style="34" customWidth="1"/>
    <col min="8" max="8" width="14.140625" style="34" customWidth="1"/>
    <col min="9" max="9" width="18.28515625" style="34" customWidth="1"/>
    <col min="10" max="10" width="14.140625" style="34" customWidth="1"/>
    <col min="11" max="11" width="20.28515625" style="34" customWidth="1"/>
    <col min="12" max="12" width="14.140625" style="34" customWidth="1"/>
    <col min="13" max="13" width="23.85546875" style="34" customWidth="1"/>
    <col min="14" max="14" width="20" style="34" customWidth="1"/>
    <col min="15" max="17" width="5" style="34" customWidth="1"/>
    <col min="18" max="18" width="18.28515625" style="34" bestFit="1" customWidth="1"/>
    <col min="19" max="20" width="5" style="34" customWidth="1"/>
    <col min="21" max="21" width="18.85546875" style="34" bestFit="1" customWidth="1"/>
    <col min="22" max="22" width="22.140625" style="34" bestFit="1" customWidth="1"/>
    <col min="23" max="23" width="26.5703125" style="34" bestFit="1" customWidth="1"/>
    <col min="24" max="24" width="18.28515625" style="34" bestFit="1" customWidth="1"/>
    <col min="25" max="16384" width="9.140625" style="34"/>
  </cols>
  <sheetData>
    <row r="2" spans="1:24" ht="15.75" thickBot="1">
      <c r="A2" s="23" t="s">
        <v>11</v>
      </c>
      <c r="B2" s="23" t="s">
        <v>24</v>
      </c>
      <c r="C2" s="23" t="s">
        <v>12</v>
      </c>
      <c r="D2" s="24" t="s">
        <v>25</v>
      </c>
      <c r="S2"/>
      <c r="T2"/>
      <c r="U2"/>
      <c r="V2"/>
      <c r="W2"/>
      <c r="X2"/>
    </row>
    <row r="3" spans="1:24" ht="15.75" thickTop="1">
      <c r="A3" s="25" t="s">
        <v>26</v>
      </c>
      <c r="B3" s="25" t="s">
        <v>27</v>
      </c>
      <c r="C3" s="25">
        <v>1986</v>
      </c>
      <c r="D3" s="26" t="s">
        <v>28</v>
      </c>
      <c r="S3"/>
      <c r="T3"/>
      <c r="U3"/>
      <c r="V3"/>
      <c r="W3"/>
      <c r="X3"/>
    </row>
    <row r="4" spans="1:24">
      <c r="A4" s="27" t="s">
        <v>13</v>
      </c>
      <c r="B4" s="27" t="s">
        <v>29</v>
      </c>
      <c r="C4" s="27">
        <v>1989</v>
      </c>
      <c r="D4" s="28" t="s">
        <v>28</v>
      </c>
      <c r="S4"/>
      <c r="T4"/>
      <c r="U4"/>
      <c r="V4"/>
      <c r="W4"/>
      <c r="X4"/>
    </row>
    <row r="5" spans="1:24">
      <c r="A5" s="25" t="s">
        <v>14</v>
      </c>
      <c r="B5" s="25" t="s">
        <v>30</v>
      </c>
      <c r="C5" s="25">
        <v>1989</v>
      </c>
      <c r="D5" s="26" t="s">
        <v>28</v>
      </c>
      <c r="S5"/>
      <c r="T5"/>
      <c r="U5"/>
      <c r="V5"/>
      <c r="W5"/>
      <c r="X5"/>
    </row>
    <row r="6" spans="1:24">
      <c r="A6" s="27" t="s">
        <v>15</v>
      </c>
      <c r="B6" s="27" t="s">
        <v>31</v>
      </c>
      <c r="C6" s="27">
        <v>1992</v>
      </c>
      <c r="D6" s="28" t="s">
        <v>28</v>
      </c>
    </row>
    <row r="7" spans="1:24">
      <c r="A7" s="25" t="s">
        <v>32</v>
      </c>
      <c r="B7" s="25" t="s">
        <v>33</v>
      </c>
      <c r="C7" s="25">
        <v>1994</v>
      </c>
      <c r="D7" s="26" t="s">
        <v>28</v>
      </c>
    </row>
    <row r="8" spans="1:24">
      <c r="A8" s="27" t="s">
        <v>34</v>
      </c>
      <c r="B8" s="27" t="s">
        <v>35</v>
      </c>
      <c r="C8" s="27">
        <v>1996</v>
      </c>
      <c r="D8" s="28" t="s">
        <v>28</v>
      </c>
    </row>
    <row r="9" spans="1:24">
      <c r="A9" s="25" t="s">
        <v>16</v>
      </c>
      <c r="B9" s="25" t="s">
        <v>36</v>
      </c>
      <c r="C9" s="25">
        <v>1999</v>
      </c>
      <c r="D9" s="26" t="s">
        <v>28</v>
      </c>
      <c r="G9"/>
      <c r="H9"/>
      <c r="I9"/>
      <c r="J9"/>
      <c r="K9"/>
      <c r="L9"/>
    </row>
    <row r="10" spans="1:24">
      <c r="A10" s="27" t="s">
        <v>17</v>
      </c>
      <c r="B10" s="27" t="s">
        <v>37</v>
      </c>
      <c r="C10" s="27">
        <v>1999</v>
      </c>
      <c r="D10" s="28" t="s">
        <v>28</v>
      </c>
      <c r="G10"/>
      <c r="H10"/>
      <c r="I10"/>
      <c r="J10"/>
      <c r="K10"/>
      <c r="L10"/>
    </row>
    <row r="11" spans="1:24">
      <c r="A11" s="25" t="s">
        <v>18</v>
      </c>
      <c r="B11" s="25" t="s">
        <v>38</v>
      </c>
      <c r="C11" s="25">
        <v>2001</v>
      </c>
      <c r="D11" s="26" t="s">
        <v>39</v>
      </c>
      <c r="G11"/>
      <c r="H11"/>
      <c r="I11"/>
      <c r="J11"/>
      <c r="K11"/>
      <c r="L11"/>
    </row>
    <row r="12" spans="1:24">
      <c r="A12" s="27" t="s">
        <v>19</v>
      </c>
      <c r="B12" s="27" t="s">
        <v>40</v>
      </c>
      <c r="C12" s="27">
        <v>2001</v>
      </c>
      <c r="D12" s="28" t="s">
        <v>28</v>
      </c>
      <c r="G12"/>
      <c r="H12"/>
      <c r="I12"/>
      <c r="J12"/>
      <c r="K12"/>
      <c r="L12"/>
    </row>
    <row r="13" spans="1:24">
      <c r="A13" s="25" t="s">
        <v>20</v>
      </c>
      <c r="B13" s="25" t="s">
        <v>41</v>
      </c>
      <c r="C13" s="25">
        <v>2003</v>
      </c>
      <c r="D13" s="26" t="s">
        <v>42</v>
      </c>
      <c r="G13"/>
      <c r="H13"/>
      <c r="I13"/>
      <c r="J13"/>
      <c r="K13"/>
      <c r="L13"/>
    </row>
    <row r="14" spans="1:24">
      <c r="A14" s="27" t="s">
        <v>21</v>
      </c>
      <c r="B14" s="27" t="s">
        <v>43</v>
      </c>
      <c r="C14" s="27">
        <v>2003</v>
      </c>
      <c r="D14" s="28" t="s">
        <v>44</v>
      </c>
      <c r="G14"/>
      <c r="H14"/>
      <c r="I14"/>
      <c r="J14"/>
      <c r="K14"/>
      <c r="L14"/>
    </row>
    <row r="15" spans="1:24">
      <c r="A15" s="25" t="s">
        <v>45</v>
      </c>
      <c r="B15" s="25" t="s">
        <v>46</v>
      </c>
      <c r="C15" s="25">
        <v>2007</v>
      </c>
      <c r="D15" s="26" t="s">
        <v>44</v>
      </c>
      <c r="G15"/>
      <c r="H15"/>
      <c r="I15"/>
    </row>
    <row r="16" spans="1:24">
      <c r="A16" s="29" t="s">
        <v>22</v>
      </c>
      <c r="B16" s="29" t="s">
        <v>47</v>
      </c>
      <c r="C16" s="29">
        <v>2009</v>
      </c>
      <c r="D16" s="30" t="s">
        <v>44</v>
      </c>
      <c r="G16"/>
      <c r="H16"/>
      <c r="I16"/>
    </row>
    <row r="17" spans="1:14">
      <c r="G17"/>
      <c r="H17"/>
      <c r="I17"/>
    </row>
    <row r="18" spans="1:14">
      <c r="D18"/>
      <c r="E18"/>
      <c r="F18"/>
      <c r="G18"/>
      <c r="H18"/>
      <c r="I18"/>
      <c r="J18"/>
      <c r="K18"/>
      <c r="L18"/>
      <c r="M18"/>
      <c r="N18"/>
    </row>
    <row r="19" spans="1:14" ht="15.75" thickBot="1">
      <c r="A19" s="18" t="s">
        <v>11</v>
      </c>
      <c r="B19" s="18" t="s">
        <v>12</v>
      </c>
      <c r="C19" s="7"/>
      <c r="D19" s="18" t="s">
        <v>12</v>
      </c>
      <c r="E19" s="18" t="s">
        <v>50</v>
      </c>
      <c r="F19"/>
      <c r="G19" t="s">
        <v>51</v>
      </c>
      <c r="H19" t="s">
        <v>52</v>
      </c>
      <c r="I19"/>
      <c r="J19"/>
      <c r="K19"/>
      <c r="L19"/>
      <c r="M19"/>
      <c r="N19"/>
    </row>
    <row r="20" spans="1:14" ht="15.75" thickTop="1">
      <c r="A20" s="19" t="s">
        <v>13</v>
      </c>
      <c r="B20" s="19">
        <f>VLOOKUP(A20,A$2:D$16,3,FALSE)</f>
        <v>1989</v>
      </c>
      <c r="C20" s="7"/>
      <c r="D20" s="32">
        <v>1989</v>
      </c>
      <c r="E20" s="33">
        <f>COUNTIF($B$20:$B$29,D20)</f>
        <v>2</v>
      </c>
      <c r="G20" s="35">
        <v>1989</v>
      </c>
      <c r="H20" s="36">
        <v>2</v>
      </c>
      <c r="I20"/>
    </row>
    <row r="21" spans="1:14">
      <c r="A21" s="20" t="s">
        <v>14</v>
      </c>
      <c r="B21" s="19">
        <f t="shared" ref="B21:B29" si="0">VLOOKUP(A21,A$2:D$16,3,FALSE)</f>
        <v>1989</v>
      </c>
      <c r="C21" s="7"/>
      <c r="D21" s="37">
        <v>1990</v>
      </c>
      <c r="E21" s="38">
        <f t="shared" ref="E21:E40" si="1">COUNTIF($B$20:$B$29,D21)</f>
        <v>0</v>
      </c>
      <c r="G21" s="35">
        <v>1992</v>
      </c>
      <c r="H21" s="36">
        <v>1</v>
      </c>
      <c r="I21"/>
    </row>
    <row r="22" spans="1:14">
      <c r="A22" s="19" t="s">
        <v>15</v>
      </c>
      <c r="B22" s="19">
        <f t="shared" si="0"/>
        <v>1992</v>
      </c>
      <c r="C22" s="7"/>
      <c r="D22" s="32">
        <v>1991</v>
      </c>
      <c r="E22" s="33">
        <f t="shared" si="1"/>
        <v>0</v>
      </c>
      <c r="G22" s="35">
        <v>1999</v>
      </c>
      <c r="H22" s="36">
        <v>2</v>
      </c>
      <c r="I22"/>
    </row>
    <row r="23" spans="1:14">
      <c r="A23" s="20" t="s">
        <v>16</v>
      </c>
      <c r="B23" s="19">
        <f t="shared" si="0"/>
        <v>1999</v>
      </c>
      <c r="C23" s="7"/>
      <c r="D23" s="37">
        <v>1992</v>
      </c>
      <c r="E23" s="38">
        <f t="shared" si="1"/>
        <v>1</v>
      </c>
      <c r="G23" s="35">
        <v>2001</v>
      </c>
      <c r="H23" s="36">
        <v>2</v>
      </c>
      <c r="I23"/>
    </row>
    <row r="24" spans="1:14">
      <c r="A24" s="19" t="s">
        <v>17</v>
      </c>
      <c r="B24" s="19">
        <f t="shared" si="0"/>
        <v>1999</v>
      </c>
      <c r="C24" s="7"/>
      <c r="D24" s="32">
        <v>1993</v>
      </c>
      <c r="E24" s="33">
        <f t="shared" si="1"/>
        <v>0</v>
      </c>
      <c r="G24" s="35">
        <v>2003</v>
      </c>
      <c r="H24" s="36">
        <v>2</v>
      </c>
      <c r="I24"/>
    </row>
    <row r="25" spans="1:14">
      <c r="A25" s="20" t="s">
        <v>18</v>
      </c>
      <c r="B25" s="19">
        <f t="shared" si="0"/>
        <v>2001</v>
      </c>
      <c r="C25" s="7"/>
      <c r="D25" s="37">
        <v>1994</v>
      </c>
      <c r="E25" s="38">
        <f t="shared" si="1"/>
        <v>0</v>
      </c>
      <c r="G25" s="35">
        <v>2009</v>
      </c>
      <c r="H25" s="36">
        <v>1</v>
      </c>
      <c r="I25"/>
    </row>
    <row r="26" spans="1:14">
      <c r="A26" s="19" t="s">
        <v>19</v>
      </c>
      <c r="B26" s="19">
        <f t="shared" si="0"/>
        <v>2001</v>
      </c>
      <c r="C26" s="7"/>
      <c r="D26" s="32">
        <v>1995</v>
      </c>
      <c r="E26" s="33">
        <f t="shared" si="1"/>
        <v>0</v>
      </c>
      <c r="G26" s="35" t="s">
        <v>53</v>
      </c>
      <c r="H26" s="36">
        <v>10</v>
      </c>
      <c r="I26"/>
    </row>
    <row r="27" spans="1:14">
      <c r="A27" s="20" t="s">
        <v>20</v>
      </c>
      <c r="B27" s="19">
        <f t="shared" si="0"/>
        <v>2003</v>
      </c>
      <c r="C27" s="7"/>
      <c r="D27" s="37">
        <v>1996</v>
      </c>
      <c r="E27" s="38">
        <f t="shared" si="1"/>
        <v>0</v>
      </c>
      <c r="G27"/>
      <c r="H27"/>
      <c r="I27"/>
    </row>
    <row r="28" spans="1:14">
      <c r="A28" s="19" t="s">
        <v>21</v>
      </c>
      <c r="B28" s="19">
        <f t="shared" si="0"/>
        <v>2003</v>
      </c>
      <c r="C28" s="7"/>
      <c r="D28" s="32">
        <v>1997</v>
      </c>
      <c r="E28" s="33">
        <f t="shared" si="1"/>
        <v>0</v>
      </c>
      <c r="G28"/>
      <c r="H28"/>
      <c r="I28"/>
    </row>
    <row r="29" spans="1:14">
      <c r="A29" s="21" t="s">
        <v>22</v>
      </c>
      <c r="B29" s="19">
        <f t="shared" si="0"/>
        <v>2009</v>
      </c>
      <c r="C29" s="7"/>
      <c r="D29" s="37">
        <v>1998</v>
      </c>
      <c r="E29" s="38">
        <f t="shared" si="1"/>
        <v>0</v>
      </c>
      <c r="G29"/>
      <c r="H29"/>
      <c r="I29"/>
    </row>
    <row r="30" spans="1:14">
      <c r="D30" s="32">
        <v>1999</v>
      </c>
      <c r="E30" s="33">
        <f t="shared" si="1"/>
        <v>2</v>
      </c>
      <c r="G30"/>
      <c r="H30"/>
      <c r="I30"/>
    </row>
    <row r="31" spans="1:14">
      <c r="D31" s="37">
        <v>2000</v>
      </c>
      <c r="E31" s="38">
        <f t="shared" si="1"/>
        <v>0</v>
      </c>
      <c r="G31"/>
      <c r="H31"/>
      <c r="I31"/>
    </row>
    <row r="32" spans="1:14">
      <c r="D32" s="32">
        <v>2001</v>
      </c>
      <c r="E32" s="33">
        <f t="shared" si="1"/>
        <v>2</v>
      </c>
      <c r="G32"/>
      <c r="H32"/>
      <c r="I32"/>
    </row>
    <row r="33" spans="4:9">
      <c r="D33" s="37">
        <v>2002</v>
      </c>
      <c r="E33" s="38">
        <f t="shared" si="1"/>
        <v>0</v>
      </c>
      <c r="G33"/>
      <c r="H33"/>
      <c r="I33"/>
    </row>
    <row r="34" spans="4:9">
      <c r="D34" s="32">
        <v>2003</v>
      </c>
      <c r="E34" s="33">
        <f t="shared" si="1"/>
        <v>2</v>
      </c>
      <c r="G34"/>
      <c r="H34"/>
      <c r="I34"/>
    </row>
    <row r="35" spans="4:9">
      <c r="D35" s="37">
        <v>2004</v>
      </c>
      <c r="E35" s="38">
        <f t="shared" si="1"/>
        <v>0</v>
      </c>
      <c r="G35"/>
      <c r="H35"/>
      <c r="I35"/>
    </row>
    <row r="36" spans="4:9">
      <c r="D36" s="32">
        <v>2005</v>
      </c>
      <c r="E36" s="33">
        <f t="shared" si="1"/>
        <v>0</v>
      </c>
      <c r="G36"/>
      <c r="H36"/>
      <c r="I36"/>
    </row>
    <row r="37" spans="4:9">
      <c r="D37" s="37">
        <v>2006</v>
      </c>
      <c r="E37" s="38">
        <f t="shared" si="1"/>
        <v>0</v>
      </c>
    </row>
    <row r="38" spans="4:9">
      <c r="D38" s="32">
        <v>2007</v>
      </c>
      <c r="E38" s="33">
        <f t="shared" si="1"/>
        <v>0</v>
      </c>
    </row>
    <row r="39" spans="4:9">
      <c r="D39" s="37">
        <v>2008</v>
      </c>
      <c r="E39" s="38">
        <f t="shared" si="1"/>
        <v>0</v>
      </c>
    </row>
    <row r="40" spans="4:9" ht="15.75" thickBot="1">
      <c r="D40" s="41">
        <v>2009</v>
      </c>
      <c r="E40" s="42">
        <f t="shared" si="1"/>
        <v>1</v>
      </c>
    </row>
    <row r="41" spans="4:9" ht="15.75" thickTop="1">
      <c r="D41" s="43" t="s">
        <v>54</v>
      </c>
      <c r="E41" s="44">
        <f>SUBTOTAL(109,'SOLUZ 04'!$E$20:$E$40)</f>
        <v>10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Es04</vt:lpstr>
      <vt:lpstr>dati</vt:lpstr>
      <vt:lpstr>SOLUZ 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2011-09-14T12:53:53Z</dcterms:created>
  <dcterms:modified xsi:type="dcterms:W3CDTF">2011-09-14T12:55:49Z</dcterms:modified>
</cp:coreProperties>
</file>