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240" yWindow="105" windowWidth="19995" windowHeight="7935"/>
  </bookViews>
  <sheets>
    <sheet name="Es04" sheetId="1" r:id="rId1"/>
    <sheet name="Es05 " sheetId="2" r:id="rId2"/>
    <sheet name="dati" sheetId="3" r:id="rId3"/>
  </sheets>
  <calcPr calcId="125725"/>
  <pivotCaches>
    <pivotCache cacheId="0" r:id="rId4"/>
    <pivotCache cacheId="1" r:id="rId5"/>
  </pivotCaches>
</workbook>
</file>

<file path=xl/calcChain.xml><?xml version="1.0" encoding="utf-8"?>
<calcChain xmlns="http://schemas.openxmlformats.org/spreadsheetml/2006/main">
  <c r="E35" i="2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E11"/>
  <c r="G35"/>
  <c r="G34"/>
  <c r="G33"/>
  <c r="G32"/>
  <c r="G31"/>
  <c r="G30"/>
  <c r="G29"/>
  <c r="H38" s="1"/>
  <c r="G28"/>
  <c r="G27"/>
  <c r="G26"/>
  <c r="G25"/>
  <c r="G24"/>
  <c r="G23"/>
  <c r="G22"/>
  <c r="G21"/>
  <c r="G20"/>
  <c r="G19"/>
  <c r="G18"/>
  <c r="G17"/>
  <c r="G16"/>
  <c r="G15"/>
  <c r="G14"/>
  <c r="G13"/>
  <c r="G12"/>
  <c r="G11" l="1"/>
  <c r="G36" s="1"/>
  <c r="E35" i="1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K21"/>
  <c r="J21"/>
  <c r="I21"/>
  <c r="H21"/>
  <c r="G21"/>
  <c r="F21" s="1"/>
  <c r="F6" s="1"/>
  <c r="H40" i="2"/>
  <c r="H45"/>
  <c r="H44"/>
  <c r="H43"/>
  <c r="H42"/>
  <c r="H41"/>
  <c r="H39"/>
  <c r="H46" l="1"/>
  <c r="F7" s="1"/>
</calcChain>
</file>

<file path=xl/sharedStrings.xml><?xml version="1.0" encoding="utf-8"?>
<sst xmlns="http://schemas.openxmlformats.org/spreadsheetml/2006/main" count="391" uniqueCount="62">
  <si>
    <t>Esercizio 4</t>
  </si>
  <si>
    <t>Date le tabelle del foglio "dati" costruire in questo foglio un'unica tabella con le intestazioni elencate qui sotto</t>
  </si>
  <si>
    <t>Si usino le tabelle  1 e 2</t>
  </si>
  <si>
    <t>si estragga quindi l'elenco dei vigneti (senza duplicazioni) e si calcoli per ogni vigneto quanti tipi di vino ci sono e la somma totale dei tipi</t>
  </si>
  <si>
    <t>Inserire la formula con il valore totale nella cella gialla ---&gt;</t>
  </si>
  <si>
    <t>IDElencoVini</t>
  </si>
  <si>
    <t>Produttore</t>
  </si>
  <si>
    <t>Vigneto</t>
  </si>
  <si>
    <t>IDTipoVino</t>
  </si>
  <si>
    <t>TipoVino</t>
  </si>
  <si>
    <t>Esercizio 5</t>
  </si>
  <si>
    <t>EXCEL</t>
  </si>
  <si>
    <t xml:space="preserve">Date le tabelle del foglio "dati" costruire una unica tabella in questo foglio con le intestazioni elencate qui sotto </t>
  </si>
  <si>
    <t>Si usino le tabelle  1 e 3</t>
  </si>
  <si>
    <t>si calcoli il valore di ogni partita di vino acquistata</t>
  </si>
  <si>
    <t>si estragga l'elenco dei produttori e per ognuno si calcoli il valore totale acquistato</t>
  </si>
  <si>
    <t>Quantità</t>
  </si>
  <si>
    <t>PrezzoUnitario</t>
  </si>
  <si>
    <t>dati per esercizio su excel</t>
  </si>
  <si>
    <t>Tabella 1</t>
  </si>
  <si>
    <t>Tabella 2</t>
  </si>
  <si>
    <t>Tabella 3</t>
  </si>
  <si>
    <t>IDAcquistoVino</t>
  </si>
  <si>
    <t>Ca Rossa</t>
  </si>
  <si>
    <t>Nals</t>
  </si>
  <si>
    <t>Cabernet</t>
  </si>
  <si>
    <t>Riesling</t>
  </si>
  <si>
    <t>Muller Thurgau</t>
  </si>
  <si>
    <t>Chardonnay</t>
  </si>
  <si>
    <t>Pinot Grigio</t>
  </si>
  <si>
    <t>Pinot Nero</t>
  </si>
  <si>
    <t>Santa Maddalena</t>
  </si>
  <si>
    <t>Gold Muskateller</t>
  </si>
  <si>
    <t>Moscato</t>
  </si>
  <si>
    <t>Lagrein Scuro</t>
  </si>
  <si>
    <t>Traminer</t>
  </si>
  <si>
    <t>Champenois</t>
  </si>
  <si>
    <t>Refosco</t>
  </si>
  <si>
    <t>GewurtzTraminer</t>
  </si>
  <si>
    <t>Kollerhof</t>
  </si>
  <si>
    <t>Prosecco</t>
  </si>
  <si>
    <t>Ramandolo</t>
  </si>
  <si>
    <t>Preclarus Rosè</t>
  </si>
  <si>
    <t>Picolit</t>
  </si>
  <si>
    <t>Preclarus Riserva Noblesse</t>
  </si>
  <si>
    <t>Tocai Friulano</t>
  </si>
  <si>
    <t>Furlan</t>
  </si>
  <si>
    <t>Castelcosa</t>
  </si>
  <si>
    <t>Furmentin</t>
  </si>
  <si>
    <t>Dolcetto</t>
  </si>
  <si>
    <t>Ca' Ongaresca</t>
  </si>
  <si>
    <t>San Fior - Conegliano</t>
  </si>
  <si>
    <t>Terrenostre</t>
  </si>
  <si>
    <t>Cossano Belbo</t>
  </si>
  <si>
    <t>Etichette di riga</t>
  </si>
  <si>
    <t>Conteggio di TipoVino</t>
  </si>
  <si>
    <t>Totale complessivo</t>
  </si>
  <si>
    <t>con la formula somma.se</t>
  </si>
  <si>
    <t>TOT</t>
  </si>
  <si>
    <t>con il PIVOT</t>
  </si>
  <si>
    <t>Totale</t>
  </si>
  <si>
    <t>Somma di Totale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</si>
</sst>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8"/>
      <name val="Bookman Old Style"/>
      <family val="1"/>
    </font>
    <font>
      <sz val="14"/>
      <name val="Bookman Old Style"/>
      <family val="1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FF00"/>
      <name val="Arial"/>
      <family val="2"/>
    </font>
    <font>
      <sz val="12"/>
      <color theme="0"/>
      <name val="Calibri"/>
      <family val="2"/>
      <scheme val="minor"/>
    </font>
    <font>
      <sz val="10"/>
      <color indexed="2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4"/>
      </top>
      <bottom style="thick">
        <color theme="0"/>
      </bottom>
      <diagonal/>
    </border>
    <border>
      <left style="thin">
        <color theme="4"/>
      </left>
      <right style="thin">
        <color theme="0"/>
      </right>
      <top style="thin">
        <color theme="4"/>
      </top>
      <bottom style="thick">
        <color theme="0"/>
      </bottom>
      <diagonal/>
    </border>
    <border>
      <left/>
      <right style="thin">
        <color theme="0"/>
      </right>
      <top style="thin">
        <color theme="4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 style="thick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</cellStyleXfs>
  <cellXfs count="102">
    <xf numFmtId="0" fontId="0" fillId="0" borderId="0" xfId="0"/>
    <xf numFmtId="9" fontId="6" fillId="4" borderId="1" xfId="2" applyFont="1" applyFill="1" applyBorder="1" applyProtection="1">
      <protection locked="0"/>
    </xf>
    <xf numFmtId="0" fontId="5" fillId="4" borderId="5" xfId="4" applyFill="1" applyBorder="1" applyProtection="1">
      <protection locked="0"/>
    </xf>
    <xf numFmtId="9" fontId="6" fillId="4" borderId="6" xfId="2" applyFont="1" applyFill="1" applyBorder="1" applyProtection="1">
      <protection locked="0"/>
    </xf>
    <xf numFmtId="0" fontId="2" fillId="5" borderId="7" xfId="0" applyFont="1" applyFill="1" applyBorder="1"/>
    <xf numFmtId="0" fontId="2" fillId="5" borderId="8" xfId="0" applyFont="1" applyFill="1" applyBorder="1"/>
    <xf numFmtId="0" fontId="12" fillId="2" borderId="0" xfId="3" applyFont="1"/>
    <xf numFmtId="0" fontId="4" fillId="2" borderId="0" xfId="3"/>
    <xf numFmtId="0" fontId="2" fillId="5" borderId="9" xfId="0" applyFont="1" applyFill="1" applyBorder="1"/>
    <xf numFmtId="0" fontId="2" fillId="5" borderId="10" xfId="0" applyFont="1" applyFill="1" applyBorder="1"/>
    <xf numFmtId="0" fontId="2" fillId="5" borderId="11" xfId="0" applyFont="1" applyFill="1" applyBorder="1"/>
    <xf numFmtId="0" fontId="0" fillId="6" borderId="12" xfId="0" applyFont="1" applyFill="1" applyBorder="1"/>
    <xf numFmtId="0" fontId="0" fillId="6" borderId="13" xfId="0" applyFont="1" applyFill="1" applyBorder="1"/>
    <xf numFmtId="0" fontId="0" fillId="7" borderId="14" xfId="0" applyFont="1" applyFill="1" applyBorder="1"/>
    <xf numFmtId="0" fontId="0" fillId="7" borderId="15" xfId="0" applyFont="1" applyFill="1" applyBorder="1"/>
    <xf numFmtId="2" fontId="0" fillId="7" borderId="16" xfId="0" applyNumberFormat="1" applyFont="1" applyFill="1" applyBorder="1"/>
    <xf numFmtId="0" fontId="0" fillId="7" borderId="12" xfId="0" applyFont="1" applyFill="1" applyBorder="1"/>
    <xf numFmtId="0" fontId="0" fillId="7" borderId="13" xfId="0" applyFont="1" applyFill="1" applyBorder="1"/>
    <xf numFmtId="0" fontId="0" fillId="0" borderId="14" xfId="0" applyFont="1" applyFill="1" applyBorder="1"/>
    <xf numFmtId="0" fontId="0" fillId="0" borderId="15" xfId="0" applyFont="1" applyFill="1" applyBorder="1"/>
    <xf numFmtId="2" fontId="0" fillId="0" borderId="16" xfId="0" applyNumberFormat="1" applyFont="1" applyFill="1" applyBorder="1"/>
    <xf numFmtId="0" fontId="0" fillId="7" borderId="17" xfId="0" applyFont="1" applyFill="1" applyBorder="1"/>
    <xf numFmtId="0" fontId="0" fillId="7" borderId="0" xfId="0" applyFont="1" applyFill="1"/>
    <xf numFmtId="0" fontId="0" fillId="6" borderId="17" xfId="0" applyFont="1" applyFill="1" applyBorder="1"/>
    <xf numFmtId="0" fontId="0" fillId="6" borderId="0" xfId="0" applyFont="1" applyFill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/>
    <xf numFmtId="0" fontId="0" fillId="6" borderId="12" xfId="5" applyFont="1" applyFill="1" applyBorder="1"/>
    <xf numFmtId="0" fontId="2" fillId="5" borderId="21" xfId="0" applyFont="1" applyFill="1" applyBorder="1"/>
    <xf numFmtId="0" fontId="0" fillId="6" borderId="22" xfId="0" applyFont="1" applyFill="1" applyBorder="1"/>
    <xf numFmtId="0" fontId="0" fillId="7" borderId="22" xfId="0" applyFont="1" applyFill="1" applyBorder="1"/>
    <xf numFmtId="0" fontId="0" fillId="6" borderId="0" xfId="0" applyFont="1" applyFill="1" applyBorder="1"/>
    <xf numFmtId="0" fontId="0" fillId="6" borderId="23" xfId="0" applyFont="1" applyFill="1" applyBorder="1"/>
    <xf numFmtId="44" fontId="0" fillId="6" borderId="13" xfId="1" applyFont="1" applyFill="1" applyBorder="1"/>
    <xf numFmtId="44" fontId="0" fillId="7" borderId="13" xfId="1" applyFont="1" applyFill="1" applyBorder="1"/>
    <xf numFmtId="0" fontId="2" fillId="5" borderId="8" xfId="5" applyFont="1" applyFill="1" applyBorder="1"/>
    <xf numFmtId="0" fontId="6" fillId="3" borderId="1" xfId="4" applyFont="1" applyFill="1" applyBorder="1" applyProtection="1">
      <protection locked="0"/>
    </xf>
    <xf numFmtId="0" fontId="6" fillId="3" borderId="1" xfId="4" applyFont="1" applyFill="1" applyBorder="1" applyAlignment="1" applyProtection="1">
      <alignment horizontal="right"/>
      <protection locked="0"/>
    </xf>
    <xf numFmtId="0" fontId="5" fillId="0" borderId="0" xfId="4" applyProtection="1">
      <protection locked="0"/>
    </xf>
    <xf numFmtId="0" fontId="9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11" fillId="4" borderId="0" xfId="4" applyFont="1" applyFill="1" applyProtection="1">
      <protection locked="0"/>
    </xf>
    <xf numFmtId="0" fontId="3" fillId="0" borderId="0" xfId="5" applyFont="1" applyProtection="1">
      <protection locked="0"/>
    </xf>
    <xf numFmtId="0" fontId="1" fillId="0" borderId="0" xfId="5" applyProtection="1">
      <protection locked="0"/>
    </xf>
    <xf numFmtId="0" fontId="2" fillId="5" borderId="19" xfId="0" applyFont="1" applyFill="1" applyBorder="1" applyProtection="1">
      <protection locked="0"/>
    </xf>
    <xf numFmtId="0" fontId="2" fillId="5" borderId="20" xfId="0" applyFont="1" applyFill="1" applyBorder="1" applyProtection="1">
      <protection locked="0"/>
    </xf>
    <xf numFmtId="0" fontId="2" fillId="5" borderId="24" xfId="0" applyFont="1" applyFill="1" applyBorder="1" applyProtection="1">
      <protection locked="0"/>
    </xf>
    <xf numFmtId="0" fontId="0" fillId="6" borderId="12" xfId="5" applyFont="1" applyFill="1" applyBorder="1" applyProtection="1">
      <protection locked="0"/>
    </xf>
    <xf numFmtId="0" fontId="0" fillId="6" borderId="12" xfId="0" applyFont="1" applyFill="1" applyBorder="1" applyProtection="1">
      <protection locked="0"/>
    </xf>
    <xf numFmtId="0" fontId="0" fillId="7" borderId="12" xfId="5" applyFont="1" applyFill="1" applyBorder="1" applyProtection="1">
      <protection locked="0"/>
    </xf>
    <xf numFmtId="0" fontId="0" fillId="7" borderId="12" xfId="0" applyFont="1" applyFill="1" applyBorder="1" applyProtection="1">
      <protection locked="0"/>
    </xf>
    <xf numFmtId="0" fontId="0" fillId="7" borderId="25" xfId="5" applyNumberFormat="1" applyFont="1" applyFill="1" applyBorder="1" applyProtection="1">
      <protection locked="0"/>
    </xf>
    <xf numFmtId="0" fontId="0" fillId="6" borderId="17" xfId="5" applyFont="1" applyFill="1" applyBorder="1" applyProtection="1">
      <protection locked="0"/>
    </xf>
    <xf numFmtId="0" fontId="0" fillId="6" borderId="17" xfId="0" applyFont="1" applyFill="1" applyBorder="1" applyProtection="1">
      <protection locked="0"/>
    </xf>
    <xf numFmtId="0" fontId="2" fillId="5" borderId="7" xfId="0" applyFont="1" applyFill="1" applyBorder="1" applyProtection="1">
      <protection locked="0"/>
    </xf>
    <xf numFmtId="0" fontId="2" fillId="5" borderId="8" xfId="0" applyFont="1" applyFill="1" applyBorder="1" applyProtection="1">
      <protection locked="0"/>
    </xf>
    <xf numFmtId="0" fontId="0" fillId="6" borderId="13" xfId="0" applyFont="1" applyFill="1" applyBorder="1" applyProtection="1">
      <protection locked="0"/>
    </xf>
    <xf numFmtId="44" fontId="0" fillId="6" borderId="13" xfId="1" applyFont="1" applyFill="1" applyBorder="1" applyProtection="1">
      <protection locked="0"/>
    </xf>
    <xf numFmtId="0" fontId="0" fillId="7" borderId="13" xfId="0" applyFont="1" applyFill="1" applyBorder="1" applyProtection="1">
      <protection locked="0"/>
    </xf>
    <xf numFmtId="44" fontId="0" fillId="7" borderId="13" xfId="1" applyFont="1" applyFill="1" applyBorder="1" applyProtection="1">
      <protection locked="0"/>
    </xf>
    <xf numFmtId="0" fontId="0" fillId="7" borderId="17" xfId="0" applyFont="1" applyFill="1" applyBorder="1" applyProtection="1">
      <protection locked="0"/>
    </xf>
    <xf numFmtId="0" fontId="0" fillId="7" borderId="0" xfId="0" applyFont="1" applyFill="1" applyProtection="1">
      <protection locked="0"/>
    </xf>
    <xf numFmtId="0" fontId="9" fillId="0" borderId="0" xfId="0" applyFont="1" applyAlignment="1" applyProtection="1">
      <protection locked="0"/>
    </xf>
    <xf numFmtId="0" fontId="0" fillId="0" borderId="0" xfId="5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44" fontId="1" fillId="0" borderId="0" xfId="1" applyProtection="1">
      <protection locked="0"/>
    </xf>
    <xf numFmtId="0" fontId="5" fillId="0" borderId="0" xfId="4" applyFill="1" applyBorder="1" applyProtection="1">
      <protection locked="0"/>
    </xf>
    <xf numFmtId="2" fontId="0" fillId="0" borderId="0" xfId="5" applyNumberFormat="1" applyFont="1" applyFill="1" applyBorder="1" applyProtection="1">
      <protection locked="0"/>
    </xf>
    <xf numFmtId="0" fontId="1" fillId="0" borderId="0" xfId="5" applyFill="1" applyBorder="1" applyProtection="1">
      <protection locked="0"/>
    </xf>
    <xf numFmtId="44" fontId="0" fillId="6" borderId="12" xfId="1" applyFont="1" applyFill="1" applyBorder="1"/>
    <xf numFmtId="44" fontId="0" fillId="6" borderId="0" xfId="1" applyFont="1" applyFill="1"/>
    <xf numFmtId="44" fontId="5" fillId="4" borderId="5" xfId="4" applyNumberFormat="1" applyFill="1" applyBorder="1" applyProtection="1">
      <protection locked="0"/>
    </xf>
    <xf numFmtId="0" fontId="2" fillId="5" borderId="18" xfId="0" applyFont="1" applyFill="1" applyBorder="1" applyAlignment="1" applyProtection="1">
      <alignment horizontal="right"/>
      <protection locked="0"/>
    </xf>
    <xf numFmtId="44" fontId="1" fillId="0" borderId="0" xfId="5" applyNumberFormat="1" applyProtection="1">
      <protection locked="0"/>
    </xf>
    <xf numFmtId="0" fontId="7" fillId="3" borderId="2" xfId="4" applyFont="1" applyFill="1" applyBorder="1" applyAlignment="1" applyProtection="1">
      <alignment wrapText="1"/>
      <protection locked="0"/>
    </xf>
    <xf numFmtId="0" fontId="8" fillId="0" borderId="3" xfId="4" applyFont="1" applyBorder="1" applyAlignment="1" applyProtection="1">
      <alignment wrapText="1"/>
      <protection locked="0"/>
    </xf>
    <xf numFmtId="0" fontId="8" fillId="0" borderId="4" xfId="4" applyFont="1" applyBorder="1" applyAlignment="1" applyProtection="1">
      <alignment wrapText="1"/>
      <protection locked="0"/>
    </xf>
    <xf numFmtId="0" fontId="7" fillId="3" borderId="3" xfId="4" applyFont="1" applyFill="1" applyBorder="1" applyAlignment="1" applyProtection="1">
      <alignment wrapText="1"/>
      <protection locked="0"/>
    </xf>
    <xf numFmtId="0" fontId="7" fillId="3" borderId="4" xfId="4" applyFont="1" applyFill="1" applyBorder="1" applyAlignment="1" applyProtection="1">
      <alignment wrapText="1"/>
      <protection locked="0"/>
    </xf>
    <xf numFmtId="0" fontId="0" fillId="8" borderId="26" xfId="0" applyFill="1" applyBorder="1" applyAlignment="1" applyProtection="1">
      <alignment horizontal="right"/>
      <protection locked="0"/>
    </xf>
    <xf numFmtId="44" fontId="1" fillId="8" borderId="27" xfId="1" applyFill="1" applyBorder="1" applyProtection="1">
      <protection locked="0"/>
    </xf>
    <xf numFmtId="0" fontId="0" fillId="8" borderId="28" xfId="0" applyFill="1" applyBorder="1"/>
    <xf numFmtId="0" fontId="0" fillId="8" borderId="29" xfId="0" applyFill="1" applyBorder="1" applyAlignment="1" applyProtection="1">
      <alignment horizontal="right"/>
      <protection locked="0"/>
    </xf>
    <xf numFmtId="44" fontId="1" fillId="8" borderId="0" xfId="1" applyFill="1" applyBorder="1" applyProtection="1">
      <protection locked="0"/>
    </xf>
    <xf numFmtId="44" fontId="1" fillId="8" borderId="30" xfId="1" applyFill="1" applyBorder="1" applyProtection="1">
      <protection locked="0"/>
    </xf>
    <xf numFmtId="0" fontId="1" fillId="8" borderId="30" xfId="5" applyFill="1" applyBorder="1" applyProtection="1">
      <protection locked="0"/>
    </xf>
    <xf numFmtId="0" fontId="0" fillId="8" borderId="31" xfId="5" applyFont="1" applyFill="1" applyBorder="1" applyProtection="1">
      <protection locked="0"/>
    </xf>
    <xf numFmtId="44" fontId="1" fillId="8" borderId="32" xfId="1" applyFill="1" applyBorder="1" applyProtection="1">
      <protection locked="0"/>
    </xf>
    <xf numFmtId="0" fontId="1" fillId="8" borderId="33" xfId="5" applyFill="1" applyBorder="1" applyProtection="1">
      <protection locked="0"/>
    </xf>
    <xf numFmtId="0" fontId="1" fillId="0" borderId="28" xfId="5" applyBorder="1" applyProtection="1">
      <protection locked="0"/>
    </xf>
    <xf numFmtId="0" fontId="1" fillId="0" borderId="29" xfId="5" applyFill="1" applyBorder="1" applyProtection="1">
      <protection locked="0"/>
    </xf>
    <xf numFmtId="0" fontId="1" fillId="0" borderId="30" xfId="5" applyFill="1" applyBorder="1" applyProtection="1">
      <protection locked="0"/>
    </xf>
    <xf numFmtId="0" fontId="0" fillId="0" borderId="29" xfId="0" pivotButton="1" applyBorder="1"/>
    <xf numFmtId="0" fontId="0" fillId="0" borderId="30" xfId="0" applyBorder="1"/>
    <xf numFmtId="0" fontId="0" fillId="0" borderId="29" xfId="0" applyBorder="1" applyAlignment="1">
      <alignment horizontal="left"/>
    </xf>
    <xf numFmtId="44" fontId="0" fillId="0" borderId="30" xfId="0" applyNumberFormat="1" applyBorder="1"/>
    <xf numFmtId="0" fontId="0" fillId="0" borderId="31" xfId="0" applyBorder="1" applyAlignment="1">
      <alignment horizontal="left"/>
    </xf>
    <xf numFmtId="44" fontId="0" fillId="0" borderId="33" xfId="0" applyNumberFormat="1" applyBorder="1"/>
    <xf numFmtId="0" fontId="3" fillId="8" borderId="34" xfId="5" applyFont="1" applyFill="1" applyBorder="1" applyProtection="1">
      <protection locked="0"/>
    </xf>
    <xf numFmtId="0" fontId="0" fillId="0" borderId="35" xfId="5" applyFont="1" applyBorder="1" applyProtection="1">
      <protection locked="0"/>
    </xf>
  </cellXfs>
  <cellStyles count="10">
    <cellStyle name="Colore 2" xfId="3" builtinId="33"/>
    <cellStyle name="Normale" xfId="0" builtinId="0"/>
    <cellStyle name="Normale 2" xfId="4"/>
    <cellStyle name="Normale 2 2" xfId="5"/>
    <cellStyle name="Normale 3" xfId="6"/>
    <cellStyle name="Normale 4" xfId="7"/>
    <cellStyle name="Percentuale" xfId="2" builtinId="5"/>
    <cellStyle name="Percentuale 2" xfId="8"/>
    <cellStyle name="Standard_PIVOT" xfId="9"/>
    <cellStyle name="Valuta" xfId="1" builtinId="4"/>
  </cellStyles>
  <dxfs count="2"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4" formatCode="_-&quot;€&quot;\ * #,##0.00_-;\-&quot;€&quot;\ * #,##0.00_-;_-&quot;€&quot;\ * &quot;-&quot;??_-;_-@_-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DA" refreshedDate="40709.689133333333" createdVersion="3" refreshedVersion="3" minRefreshableVersion="3" recordCount="25">
  <cacheSource type="worksheet">
    <worksheetSource ref="A10:E35" sheet="Es04"/>
  </cacheSource>
  <cacheFields count="5">
    <cacheField name="IDElencoVini" numFmtId="0">
      <sharedItems containsSemiMixedTypes="0" containsString="0" containsNumber="1" containsInteger="1" minValue="1" maxValue="25"/>
    </cacheField>
    <cacheField name="Produttore" numFmtId="0">
      <sharedItems/>
    </cacheField>
    <cacheField name="Vigneto" numFmtId="0">
      <sharedItems count="5">
        <s v="Nals"/>
        <s v="Kollerhof"/>
        <s v="Castelcosa"/>
        <s v="San Fior - Conegliano"/>
        <s v="Cossano Belbo"/>
      </sharedItems>
    </cacheField>
    <cacheField name="IDTipoVino" numFmtId="0">
      <sharedItems containsSemiMixedTypes="0" containsString="0" containsNumber="1" containsInteger="1" minValue="1" maxValue="18"/>
    </cacheField>
    <cacheField name="TipoVino" numFmtId="0">
      <sharedItems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iDA" refreshedDate="40709.696223032406" createdVersion="3" refreshedVersion="3" minRefreshableVersion="3" recordCount="25">
  <cacheSource type="worksheet">
    <worksheetSource ref="A10:G35" sheet="Es05 "/>
  </cacheSource>
  <cacheFields count="7">
    <cacheField name="IDElencoVini" numFmtId="0">
      <sharedItems containsSemiMixedTypes="0" containsString="0" containsNumber="1" containsInteger="1" minValue="1" maxValue="25"/>
    </cacheField>
    <cacheField name="Produttore" numFmtId="0">
      <sharedItems count="8">
        <s v="Ca Rossa"/>
        <s v="Gold Muskateller"/>
        <s v="GewurtzTraminer"/>
        <s v="Preclarus Rosè"/>
        <s v="Preclarus Riserva Noblesse"/>
        <s v="Furlan"/>
        <s v="Ca' Ongaresca"/>
        <s v="Terrenostre"/>
      </sharedItems>
    </cacheField>
    <cacheField name="Vigneto" numFmtId="0">
      <sharedItems/>
    </cacheField>
    <cacheField name="IDTipoVino" numFmtId="0">
      <sharedItems containsSemiMixedTypes="0" containsString="0" containsNumber="1" containsInteger="1" minValue="1" maxValue="18"/>
    </cacheField>
    <cacheField name="Quantità" numFmtId="0">
      <sharedItems containsSemiMixedTypes="0" containsString="0" containsNumber="1" containsInteger="1" minValue="4" maxValue="60"/>
    </cacheField>
    <cacheField name="PrezzoUnitario" numFmtId="0">
      <sharedItems containsSemiMixedTypes="0" containsString="0" containsNumber="1" minValue="2.12" maxValue="18.079999999999998"/>
    </cacheField>
    <cacheField name="Totale" numFmtId="2">
      <sharedItems containsSemiMixedTypes="0" containsString="0" containsNumber="1" minValue="25.56" maxValue="18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">
  <r>
    <n v="1"/>
    <s v="Ca Rossa"/>
    <x v="0"/>
    <n v="1"/>
    <s v="Cabernet"/>
  </r>
  <r>
    <n v="2"/>
    <s v="Ca Rossa"/>
    <x v="0"/>
    <n v="3"/>
    <s v="Muller Thurgau"/>
  </r>
  <r>
    <n v="3"/>
    <s v="Ca Rossa"/>
    <x v="0"/>
    <n v="5"/>
    <s v="Pinot Grigio"/>
  </r>
  <r>
    <n v="4"/>
    <s v="Ca Rossa"/>
    <x v="0"/>
    <n v="3"/>
    <s v="Muller Thurgau"/>
  </r>
  <r>
    <n v="5"/>
    <s v="Ca Rossa"/>
    <x v="0"/>
    <n v="1"/>
    <s v="Cabernet"/>
  </r>
  <r>
    <n v="6"/>
    <s v="Ca Rossa"/>
    <x v="0"/>
    <n v="6"/>
    <s v="Pinot Nero"/>
  </r>
  <r>
    <n v="7"/>
    <s v="Ca Rossa"/>
    <x v="0"/>
    <n v="7"/>
    <s v="Santa Maddalena"/>
  </r>
  <r>
    <n v="8"/>
    <s v="Gold Muskateller"/>
    <x v="0"/>
    <n v="8"/>
    <s v="Moscato"/>
  </r>
  <r>
    <n v="9"/>
    <s v="Ca Rossa"/>
    <x v="0"/>
    <n v="3"/>
    <s v="Muller Thurgau"/>
  </r>
  <r>
    <n v="10"/>
    <s v="Ca Rossa"/>
    <x v="0"/>
    <n v="1"/>
    <s v="Cabernet"/>
  </r>
  <r>
    <n v="11"/>
    <s v="Ca Rossa"/>
    <x v="0"/>
    <n v="3"/>
    <s v="Muller Thurgau"/>
  </r>
  <r>
    <n v="12"/>
    <s v="Ca Rossa"/>
    <x v="0"/>
    <n v="9"/>
    <s v="Lagrein Scuro"/>
  </r>
  <r>
    <n v="13"/>
    <s v="GewurtzTraminer"/>
    <x v="1"/>
    <n v="10"/>
    <s v="Traminer"/>
  </r>
  <r>
    <n v="14"/>
    <s v="Gold Muskateller"/>
    <x v="0"/>
    <n v="8"/>
    <s v="Moscato"/>
  </r>
  <r>
    <n v="15"/>
    <s v="Preclarus Rosè"/>
    <x v="0"/>
    <n v="11"/>
    <s v="Champenois"/>
  </r>
  <r>
    <n v="16"/>
    <s v="Preclarus Riserva Noblesse"/>
    <x v="0"/>
    <n v="11"/>
    <s v="Champenois"/>
  </r>
  <r>
    <n v="17"/>
    <s v="Furlan"/>
    <x v="2"/>
    <n v="12"/>
    <s v="Refosco"/>
  </r>
  <r>
    <n v="18"/>
    <s v="Furlan"/>
    <x v="2"/>
    <n v="10"/>
    <s v="Traminer"/>
  </r>
  <r>
    <n v="19"/>
    <s v="Ca' Ongaresca"/>
    <x v="3"/>
    <n v="13"/>
    <s v="Prosecco"/>
  </r>
  <r>
    <n v="20"/>
    <s v="Furlan"/>
    <x v="2"/>
    <n v="14"/>
    <s v="Ramandolo"/>
  </r>
  <r>
    <n v="21"/>
    <s v="Furlan"/>
    <x v="2"/>
    <n v="15"/>
    <s v="Picolit"/>
  </r>
  <r>
    <n v="22"/>
    <s v="Furlan"/>
    <x v="2"/>
    <n v="6"/>
    <s v="Pinot Nero"/>
  </r>
  <r>
    <n v="23"/>
    <s v="Furlan"/>
    <x v="2"/>
    <n v="16"/>
    <s v="Tocai Friulano"/>
  </r>
  <r>
    <n v="24"/>
    <s v="Terrenostre"/>
    <x v="4"/>
    <n v="17"/>
    <s v="Furmentin"/>
  </r>
  <r>
    <n v="25"/>
    <s v="Terrenostre"/>
    <x v="4"/>
    <n v="18"/>
    <s v="Dolcetto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5">
  <r>
    <n v="1"/>
    <x v="0"/>
    <s v="Nals"/>
    <n v="1"/>
    <n v="12"/>
    <n v="4.67"/>
    <n v="56.04"/>
  </r>
  <r>
    <n v="2"/>
    <x v="0"/>
    <s v="Nals"/>
    <n v="3"/>
    <n v="12"/>
    <n v="4.3899999999999997"/>
    <n v="52.679999999999993"/>
  </r>
  <r>
    <n v="3"/>
    <x v="0"/>
    <s v="Nals"/>
    <n v="5"/>
    <n v="6"/>
    <n v="4.3899999999999997"/>
    <n v="26.339999999999996"/>
  </r>
  <r>
    <n v="4"/>
    <x v="0"/>
    <s v="Nals"/>
    <n v="3"/>
    <n v="6"/>
    <n v="4.3899999999999997"/>
    <n v="26.339999999999996"/>
  </r>
  <r>
    <n v="5"/>
    <x v="0"/>
    <s v="Nals"/>
    <n v="1"/>
    <n v="6"/>
    <n v="4.67"/>
    <n v="28.02"/>
  </r>
  <r>
    <n v="6"/>
    <x v="0"/>
    <s v="Nals"/>
    <n v="6"/>
    <n v="6"/>
    <n v="4.67"/>
    <n v="28.02"/>
  </r>
  <r>
    <n v="7"/>
    <x v="0"/>
    <s v="Nals"/>
    <n v="7"/>
    <n v="6"/>
    <n v="4.67"/>
    <n v="28.02"/>
  </r>
  <r>
    <n v="8"/>
    <x v="1"/>
    <s v="Nals"/>
    <n v="8"/>
    <n v="6"/>
    <n v="4.26"/>
    <n v="25.56"/>
  </r>
  <r>
    <n v="9"/>
    <x v="0"/>
    <s v="Nals"/>
    <n v="3"/>
    <n v="12"/>
    <n v="4.3899999999999997"/>
    <n v="52.679999999999993"/>
  </r>
  <r>
    <n v="10"/>
    <x v="0"/>
    <s v="Nals"/>
    <n v="1"/>
    <n v="6"/>
    <n v="4.67"/>
    <n v="28.02"/>
  </r>
  <r>
    <n v="11"/>
    <x v="0"/>
    <s v="Nals"/>
    <n v="3"/>
    <n v="12"/>
    <n v="4.6100000000000003"/>
    <n v="55.320000000000007"/>
  </r>
  <r>
    <n v="12"/>
    <x v="0"/>
    <s v="Nals"/>
    <n v="9"/>
    <n v="24"/>
    <n v="4.8"/>
    <n v="115.19999999999999"/>
  </r>
  <r>
    <n v="13"/>
    <x v="2"/>
    <s v="Kollerhof"/>
    <n v="10"/>
    <n v="12"/>
    <n v="6.28"/>
    <n v="75.36"/>
  </r>
  <r>
    <n v="14"/>
    <x v="1"/>
    <s v="Nals"/>
    <n v="8"/>
    <n v="6"/>
    <n v="5.38"/>
    <n v="32.28"/>
  </r>
  <r>
    <n v="15"/>
    <x v="3"/>
    <s v="Nals"/>
    <n v="11"/>
    <n v="6"/>
    <n v="11.49"/>
    <n v="68.94"/>
  </r>
  <r>
    <n v="16"/>
    <x v="4"/>
    <s v="Nals"/>
    <n v="11"/>
    <n v="6"/>
    <n v="16.14"/>
    <n v="96.84"/>
  </r>
  <r>
    <n v="17"/>
    <x v="5"/>
    <s v="Castelcosa"/>
    <n v="12"/>
    <n v="6"/>
    <n v="4.6500000000000004"/>
    <n v="27.900000000000002"/>
  </r>
  <r>
    <n v="18"/>
    <x v="5"/>
    <s v="Castelcosa"/>
    <n v="10"/>
    <n v="6"/>
    <n v="4.91"/>
    <n v="29.46"/>
  </r>
  <r>
    <n v="19"/>
    <x v="6"/>
    <s v="San Fior - Conegliano"/>
    <n v="13"/>
    <n v="12"/>
    <n v="5.68"/>
    <n v="68.16"/>
  </r>
  <r>
    <n v="20"/>
    <x v="5"/>
    <s v="Castelcosa"/>
    <n v="14"/>
    <n v="6"/>
    <n v="6.97"/>
    <n v="41.82"/>
  </r>
  <r>
    <n v="21"/>
    <x v="5"/>
    <s v="Castelcosa"/>
    <n v="15"/>
    <n v="4"/>
    <n v="18.079999999999998"/>
    <n v="72.319999999999993"/>
  </r>
  <r>
    <n v="22"/>
    <x v="5"/>
    <s v="Castelcosa"/>
    <n v="6"/>
    <n v="6"/>
    <n v="4.6500000000000004"/>
    <n v="27.900000000000002"/>
  </r>
  <r>
    <n v="23"/>
    <x v="5"/>
    <s v="Castelcosa"/>
    <n v="16"/>
    <n v="6"/>
    <n v="4.91"/>
    <n v="29.46"/>
  </r>
  <r>
    <n v="24"/>
    <x v="7"/>
    <s v="Cossano Belbo"/>
    <n v="17"/>
    <n v="36"/>
    <n v="2.12"/>
    <n v="76.320000000000007"/>
  </r>
  <r>
    <n v="25"/>
    <x v="7"/>
    <s v="Cossano Belbo"/>
    <n v="18"/>
    <n v="60"/>
    <n v="3"/>
    <n v="18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la_pivot4" cacheId="0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G10:H16" firstHeaderRow="1" firstDataRow="1" firstDataCol="1"/>
  <pivotFields count="5">
    <pivotField showAll="0"/>
    <pivotField showAll="0"/>
    <pivotField axis="axisRow" showAll="0">
      <items count="6">
        <item x="2"/>
        <item x="4"/>
        <item x="1"/>
        <item x="0"/>
        <item x="3"/>
        <item t="default"/>
      </items>
    </pivotField>
    <pivotField showAll="0"/>
    <pivotField dataField="1" showAl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onteggio di TipoVino" fld="4" subtotal="count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ella_pivot5" cacheId="1" applyNumberFormats="0" applyBorderFormats="0" applyFontFormats="0" applyPatternFormats="0" applyAlignmentFormats="0" applyWidthHeightFormats="1" dataCaption="Valori" updatedVersion="3" minRefreshableVersion="3" showCalcMbrs="0" useAutoFormatting="1" itemPrintTitles="1" createdVersion="3" indent="0" outline="1" outlineData="1" multipleFieldFilters="0">
  <location ref="I21:J30" firstHeaderRow="1" firstDataRow="1" firstDataCol="1"/>
  <pivotFields count="7">
    <pivotField showAll="0"/>
    <pivotField axis="axisRow" showAll="0">
      <items count="9">
        <item x="6"/>
        <item x="0"/>
        <item x="5"/>
        <item x="2"/>
        <item x="1"/>
        <item x="4"/>
        <item x="3"/>
        <item x="7"/>
        <item t="default"/>
      </items>
    </pivotField>
    <pivotField showAll="0"/>
    <pivotField showAll="0"/>
    <pivotField showAll="0"/>
    <pivotField showAll="0"/>
    <pivotField dataField="1" numFmtId="2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omma di Totale" fld="6" baseField="0" baseItem="0" numFmtId="44"/>
  </dataFields>
  <formats count="2">
    <format dxfId="1">
      <pivotArea outline="0" collapsedLevelsAreSubtotals="1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"/>
  <sheetViews>
    <sheetView tabSelected="1" workbookViewId="0">
      <selection activeCell="F6" sqref="F6"/>
    </sheetView>
  </sheetViews>
  <sheetFormatPr defaultRowHeight="12.75"/>
  <cols>
    <col min="1" max="1" width="19.7109375" style="39" bestFit="1" customWidth="1"/>
    <col min="2" max="2" width="12.85546875" style="39" customWidth="1"/>
    <col min="3" max="3" width="17.7109375" style="39" customWidth="1"/>
    <col min="4" max="4" width="20.85546875" style="39" customWidth="1"/>
    <col min="5" max="5" width="16.28515625" style="39" bestFit="1" customWidth="1"/>
    <col min="6" max="6" width="11.28515625" style="39" customWidth="1"/>
    <col min="7" max="7" width="19.85546875" style="39" customWidth="1"/>
    <col min="8" max="8" width="20.85546875" style="39" bestFit="1" customWidth="1"/>
    <col min="9" max="9" width="14.85546875" style="39" bestFit="1" customWidth="1"/>
    <col min="10" max="10" width="12.28515625" style="39" bestFit="1" customWidth="1"/>
    <col min="11" max="11" width="19.85546875" style="39" bestFit="1" customWidth="1"/>
    <col min="12" max="16384" width="9.140625" style="39"/>
  </cols>
  <sheetData>
    <row r="1" spans="1:16" ht="23.25">
      <c r="A1" s="37" t="s">
        <v>0</v>
      </c>
      <c r="B1" s="76"/>
      <c r="C1" s="77"/>
      <c r="D1" s="78"/>
      <c r="E1" s="37"/>
      <c r="F1" s="37"/>
      <c r="G1" s="38"/>
      <c r="H1" s="1"/>
    </row>
    <row r="2" spans="1:16" ht="15.75">
      <c r="A2" s="40" t="s">
        <v>1</v>
      </c>
      <c r="B2" s="40"/>
      <c r="C2" s="40"/>
      <c r="D2" s="40"/>
      <c r="E2" s="41"/>
    </row>
    <row r="3" spans="1:16" ht="15.75">
      <c r="A3" s="40" t="s">
        <v>2</v>
      </c>
      <c r="B3" s="40"/>
      <c r="C3" s="40"/>
      <c r="D3" s="40"/>
      <c r="E3" s="41"/>
    </row>
    <row r="4" spans="1:16" ht="15.75">
      <c r="A4" s="42" t="s">
        <v>3</v>
      </c>
      <c r="B4" s="40"/>
      <c r="C4" s="40"/>
      <c r="D4" s="40"/>
      <c r="E4" s="41"/>
    </row>
    <row r="5" spans="1:16" ht="16.5" thickBot="1">
      <c r="A5" s="40"/>
      <c r="B5" s="40"/>
      <c r="C5" s="40"/>
      <c r="D5" s="40"/>
      <c r="E5" s="41"/>
    </row>
    <row r="6" spans="1:16" ht="16.5" thickBot="1">
      <c r="A6" s="40" t="s">
        <v>4</v>
      </c>
      <c r="B6" s="40"/>
      <c r="C6" s="40"/>
      <c r="D6" s="40"/>
      <c r="E6" s="41"/>
      <c r="F6" s="2">
        <f>+F21</f>
        <v>25</v>
      </c>
    </row>
    <row r="7" spans="1:16">
      <c r="A7" s="43"/>
      <c r="B7" s="43"/>
      <c r="C7" s="43"/>
      <c r="D7" s="43"/>
      <c r="E7" s="43"/>
      <c r="F7" s="43"/>
    </row>
    <row r="8" spans="1:16" ht="15">
      <c r="G8" s="44" t="s">
        <v>59</v>
      </c>
      <c r="H8" s="45"/>
      <c r="I8" s="45"/>
      <c r="J8" s="45"/>
      <c r="K8" s="45"/>
      <c r="L8" s="45"/>
      <c r="M8" s="45"/>
      <c r="N8" s="45"/>
      <c r="O8" s="45"/>
      <c r="P8" s="45"/>
    </row>
    <row r="9" spans="1:16" ht="15"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15.75" thickBot="1">
      <c r="A10" s="46" t="s">
        <v>5</v>
      </c>
      <c r="B10" s="47" t="s">
        <v>6</v>
      </c>
      <c r="C10" s="47" t="s">
        <v>7</v>
      </c>
      <c r="D10" s="47" t="s">
        <v>8</v>
      </c>
      <c r="E10" s="48" t="s">
        <v>9</v>
      </c>
      <c r="G10" s="27" t="s">
        <v>54</v>
      </c>
      <c r="H10" t="s">
        <v>55</v>
      </c>
      <c r="I10"/>
      <c r="J10" s="45"/>
      <c r="K10" s="45"/>
      <c r="L10" s="45"/>
      <c r="M10" s="45"/>
      <c r="N10" s="45"/>
      <c r="O10" s="45"/>
      <c r="P10" s="45"/>
    </row>
    <row r="11" spans="1:16" ht="15.75" thickTop="1">
      <c r="A11" s="49">
        <v>1</v>
      </c>
      <c r="B11" s="49" t="s">
        <v>23</v>
      </c>
      <c r="C11" s="49" t="s">
        <v>24</v>
      </c>
      <c r="D11" s="50">
        <v>1</v>
      </c>
      <c r="E11" s="53" t="str">
        <f>VLOOKUP(D11,$F$44:$G$62,2,FALSE)</f>
        <v>Cabernet</v>
      </c>
      <c r="G11" s="25" t="s">
        <v>47</v>
      </c>
      <c r="H11" s="26">
        <v>6</v>
      </c>
      <c r="I11"/>
      <c r="J11" s="45"/>
      <c r="K11" s="45"/>
      <c r="L11" s="45"/>
      <c r="M11" s="45"/>
      <c r="N11" s="45"/>
      <c r="O11" s="45"/>
      <c r="P11" s="45"/>
    </row>
    <row r="12" spans="1:16" ht="15">
      <c r="A12" s="51">
        <v>2</v>
      </c>
      <c r="B12" s="51" t="s">
        <v>23</v>
      </c>
      <c r="C12" s="51" t="s">
        <v>24</v>
      </c>
      <c r="D12" s="52">
        <v>3</v>
      </c>
      <c r="E12" s="53" t="str">
        <f t="shared" ref="E12:E35" si="0">VLOOKUP(D12,$F$44:$G$62,2,FALSE)</f>
        <v>Muller Thurgau</v>
      </c>
      <c r="G12" s="25" t="s">
        <v>53</v>
      </c>
      <c r="H12" s="26">
        <v>2</v>
      </c>
      <c r="I12"/>
      <c r="J12" s="45"/>
      <c r="K12" s="45"/>
      <c r="L12" s="45"/>
      <c r="M12" s="45"/>
      <c r="N12" s="45"/>
      <c r="O12" s="45"/>
      <c r="P12" s="45"/>
    </row>
    <row r="13" spans="1:16" ht="15">
      <c r="A13" s="49">
        <v>3</v>
      </c>
      <c r="B13" s="49" t="s">
        <v>23</v>
      </c>
      <c r="C13" s="49" t="s">
        <v>24</v>
      </c>
      <c r="D13" s="50">
        <v>5</v>
      </c>
      <c r="E13" s="53" t="str">
        <f t="shared" si="0"/>
        <v>Pinot Grigio</v>
      </c>
      <c r="G13" s="25" t="s">
        <v>39</v>
      </c>
      <c r="H13" s="26">
        <v>1</v>
      </c>
      <c r="I13"/>
      <c r="J13" s="45"/>
      <c r="K13" s="45"/>
      <c r="L13" s="45"/>
      <c r="M13" s="45"/>
      <c r="N13" s="45"/>
      <c r="O13" s="45"/>
      <c r="P13" s="45"/>
    </row>
    <row r="14" spans="1:16" ht="15">
      <c r="A14" s="51">
        <v>4</v>
      </c>
      <c r="B14" s="51" t="s">
        <v>23</v>
      </c>
      <c r="C14" s="51" t="s">
        <v>24</v>
      </c>
      <c r="D14" s="52">
        <v>3</v>
      </c>
      <c r="E14" s="53" t="str">
        <f t="shared" si="0"/>
        <v>Muller Thurgau</v>
      </c>
      <c r="G14" s="25" t="s">
        <v>24</v>
      </c>
      <c r="H14" s="26">
        <v>15</v>
      </c>
      <c r="I14"/>
      <c r="J14" s="45"/>
      <c r="K14" s="45"/>
      <c r="L14" s="45"/>
      <c r="M14" s="45"/>
      <c r="N14" s="45"/>
      <c r="O14" s="45"/>
      <c r="P14" s="45"/>
    </row>
    <row r="15" spans="1:16" ht="15">
      <c r="A15" s="49">
        <v>5</v>
      </c>
      <c r="B15" s="49" t="s">
        <v>23</v>
      </c>
      <c r="C15" s="49" t="s">
        <v>24</v>
      </c>
      <c r="D15" s="50">
        <v>1</v>
      </c>
      <c r="E15" s="53" t="str">
        <f t="shared" si="0"/>
        <v>Cabernet</v>
      </c>
      <c r="G15" s="25" t="s">
        <v>51</v>
      </c>
      <c r="H15" s="26">
        <v>1</v>
      </c>
      <c r="I15"/>
      <c r="J15" s="45"/>
      <c r="K15" s="45"/>
      <c r="L15" s="45"/>
      <c r="M15" s="45"/>
      <c r="N15" s="45"/>
      <c r="O15" s="45"/>
      <c r="P15" s="45"/>
    </row>
    <row r="16" spans="1:16" ht="15">
      <c r="A16" s="51">
        <v>6</v>
      </c>
      <c r="B16" s="51" t="s">
        <v>23</v>
      </c>
      <c r="C16" s="51" t="s">
        <v>24</v>
      </c>
      <c r="D16" s="52">
        <v>6</v>
      </c>
      <c r="E16" s="53" t="str">
        <f t="shared" si="0"/>
        <v>Pinot Nero</v>
      </c>
      <c r="G16" s="25" t="s">
        <v>56</v>
      </c>
      <c r="H16" s="26">
        <v>25</v>
      </c>
      <c r="I16"/>
      <c r="J16" s="45"/>
      <c r="K16" s="45"/>
      <c r="L16" s="45"/>
      <c r="M16" s="45"/>
      <c r="N16" s="45"/>
      <c r="O16" s="45"/>
      <c r="P16" s="45"/>
    </row>
    <row r="17" spans="1:16" ht="15">
      <c r="A17" s="49">
        <v>7</v>
      </c>
      <c r="B17" s="49" t="s">
        <v>23</v>
      </c>
      <c r="C17" s="49" t="s">
        <v>24</v>
      </c>
      <c r="D17" s="50">
        <v>7</v>
      </c>
      <c r="E17" s="53" t="str">
        <f t="shared" si="0"/>
        <v>Santa Maddalena</v>
      </c>
      <c r="G17"/>
      <c r="H17"/>
      <c r="I17"/>
      <c r="J17" s="45"/>
      <c r="K17" s="45"/>
      <c r="L17" s="45"/>
      <c r="M17" s="45"/>
      <c r="N17" s="45"/>
      <c r="O17" s="45"/>
      <c r="P17" s="45"/>
    </row>
    <row r="18" spans="1:16" ht="15">
      <c r="A18" s="51">
        <v>8</v>
      </c>
      <c r="B18" s="51" t="s">
        <v>32</v>
      </c>
      <c r="C18" s="51" t="s">
        <v>24</v>
      </c>
      <c r="D18" s="52">
        <v>8</v>
      </c>
      <c r="E18" s="53" t="str">
        <f t="shared" si="0"/>
        <v>Moscato</v>
      </c>
      <c r="G18"/>
      <c r="H18"/>
      <c r="I18"/>
      <c r="J18" s="45"/>
      <c r="K18" s="45"/>
      <c r="L18" s="45"/>
      <c r="M18" s="45"/>
      <c r="N18" s="45"/>
      <c r="O18" s="45"/>
      <c r="P18" s="45"/>
    </row>
    <row r="19" spans="1:16" ht="15.75" thickBot="1">
      <c r="A19" s="49">
        <v>9</v>
      </c>
      <c r="B19" s="49" t="s">
        <v>23</v>
      </c>
      <c r="C19" s="49" t="s">
        <v>24</v>
      </c>
      <c r="D19" s="50">
        <v>3</v>
      </c>
      <c r="E19" s="53" t="str">
        <f t="shared" si="0"/>
        <v>Muller Thurgau</v>
      </c>
      <c r="F19" s="74" t="s">
        <v>58</v>
      </c>
      <c r="G19" s="74" t="s">
        <v>7</v>
      </c>
      <c r="H19" s="74" t="s">
        <v>7</v>
      </c>
      <c r="I19" s="74" t="s">
        <v>7</v>
      </c>
      <c r="J19" s="74" t="s">
        <v>7</v>
      </c>
      <c r="K19" s="74" t="s">
        <v>7</v>
      </c>
      <c r="L19" s="45"/>
      <c r="M19" s="45"/>
      <c r="N19" s="45"/>
      <c r="O19" s="45"/>
      <c r="P19" s="45"/>
    </row>
    <row r="20" spans="1:16" ht="16.5" thickTop="1" thickBot="1">
      <c r="A20" s="51">
        <v>10</v>
      </c>
      <c r="B20" s="51" t="s">
        <v>23</v>
      </c>
      <c r="C20" s="51" t="s">
        <v>24</v>
      </c>
      <c r="D20" s="52">
        <v>1</v>
      </c>
      <c r="E20" s="53" t="str">
        <f t="shared" si="0"/>
        <v>Cabernet</v>
      </c>
      <c r="F20" s="74"/>
      <c r="G20" s="66" t="s">
        <v>47</v>
      </c>
      <c r="H20" s="66" t="s">
        <v>53</v>
      </c>
      <c r="I20" s="66" t="s">
        <v>39</v>
      </c>
      <c r="J20" s="66" t="s">
        <v>24</v>
      </c>
      <c r="K20" s="66" t="s">
        <v>51</v>
      </c>
      <c r="L20" s="45"/>
      <c r="M20" s="45"/>
      <c r="N20" s="45"/>
      <c r="O20" s="45"/>
      <c r="P20" s="45"/>
    </row>
    <row r="21" spans="1:16" ht="16.5" thickTop="1" thickBot="1">
      <c r="A21" s="49">
        <v>11</v>
      </c>
      <c r="B21" s="49" t="s">
        <v>23</v>
      </c>
      <c r="C21" s="49" t="s">
        <v>24</v>
      </c>
      <c r="D21" s="50">
        <v>3</v>
      </c>
      <c r="E21" s="53" t="str">
        <f t="shared" si="0"/>
        <v>Muller Thurgau</v>
      </c>
      <c r="F21" s="74">
        <f>SUM(G21:K21)</f>
        <v>25</v>
      </c>
      <c r="G21" s="66">
        <f>COUNTIF($C$10:$C$35,G20)</f>
        <v>6</v>
      </c>
      <c r="H21" s="66">
        <f t="shared" ref="H21:K21" si="1">COUNTIF($C$10:$C$35,H20)</f>
        <v>2</v>
      </c>
      <c r="I21" s="66">
        <f t="shared" si="1"/>
        <v>1</v>
      </c>
      <c r="J21" s="66">
        <f t="shared" si="1"/>
        <v>15</v>
      </c>
      <c r="K21" s="66">
        <f t="shared" si="1"/>
        <v>1</v>
      </c>
      <c r="L21" s="45"/>
      <c r="M21" s="45"/>
      <c r="N21" s="45"/>
      <c r="O21" s="45"/>
      <c r="P21" s="45"/>
    </row>
    <row r="22" spans="1:16" ht="15.75" thickTop="1">
      <c r="A22" s="51">
        <v>12</v>
      </c>
      <c r="B22" s="51" t="s">
        <v>23</v>
      </c>
      <c r="C22" s="51" t="s">
        <v>24</v>
      </c>
      <c r="D22" s="52">
        <v>9</v>
      </c>
      <c r="E22" s="53" t="str">
        <f t="shared" si="0"/>
        <v>Lagrein Scuro</v>
      </c>
      <c r="G22"/>
      <c r="H22"/>
      <c r="I22"/>
      <c r="J22" s="45"/>
      <c r="K22" s="45"/>
      <c r="L22" s="45"/>
      <c r="M22" s="45"/>
      <c r="N22" s="45"/>
      <c r="O22" s="45"/>
      <c r="P22" s="45"/>
    </row>
    <row r="23" spans="1:16" ht="15">
      <c r="A23" s="49">
        <v>13</v>
      </c>
      <c r="B23" s="49" t="s">
        <v>38</v>
      </c>
      <c r="C23" s="49" t="s">
        <v>39</v>
      </c>
      <c r="D23" s="50">
        <v>10</v>
      </c>
      <c r="E23" s="53" t="str">
        <f t="shared" si="0"/>
        <v>Traminer</v>
      </c>
      <c r="G23"/>
      <c r="H23"/>
      <c r="I23"/>
      <c r="J23" s="45"/>
      <c r="K23" s="45"/>
      <c r="L23" s="45"/>
      <c r="M23" s="45"/>
      <c r="N23" s="45"/>
      <c r="O23" s="45"/>
      <c r="P23" s="45"/>
    </row>
    <row r="24" spans="1:16" ht="15">
      <c r="A24" s="51">
        <v>14</v>
      </c>
      <c r="B24" s="51" t="s">
        <v>32</v>
      </c>
      <c r="C24" s="51" t="s">
        <v>24</v>
      </c>
      <c r="D24" s="52">
        <v>8</v>
      </c>
      <c r="E24" s="53" t="str">
        <f t="shared" si="0"/>
        <v>Moscato</v>
      </c>
      <c r="G24"/>
      <c r="H24"/>
      <c r="I24"/>
      <c r="J24" s="45"/>
      <c r="K24" s="45"/>
      <c r="L24" s="45"/>
      <c r="M24" s="45"/>
      <c r="N24" s="45"/>
      <c r="O24" s="45"/>
      <c r="P24" s="45"/>
    </row>
    <row r="25" spans="1:16" ht="15">
      <c r="A25" s="49">
        <v>15</v>
      </c>
      <c r="B25" s="49" t="s">
        <v>42</v>
      </c>
      <c r="C25" s="49" t="s">
        <v>24</v>
      </c>
      <c r="D25" s="50">
        <v>11</v>
      </c>
      <c r="E25" s="53" t="str">
        <f t="shared" si="0"/>
        <v>Champenois</v>
      </c>
      <c r="G25"/>
      <c r="H25"/>
      <c r="I25"/>
      <c r="J25" s="45"/>
      <c r="K25" s="45"/>
      <c r="L25" s="45"/>
      <c r="M25" s="45"/>
      <c r="N25" s="45"/>
      <c r="O25" s="45"/>
      <c r="P25" s="45"/>
    </row>
    <row r="26" spans="1:16" ht="15">
      <c r="A26" s="51">
        <v>16</v>
      </c>
      <c r="B26" s="51" t="s">
        <v>44</v>
      </c>
      <c r="C26" s="51" t="s">
        <v>24</v>
      </c>
      <c r="D26" s="52">
        <v>11</v>
      </c>
      <c r="E26" s="53" t="str">
        <f t="shared" si="0"/>
        <v>Champenois</v>
      </c>
      <c r="G26"/>
      <c r="H26"/>
      <c r="I26"/>
      <c r="J26" s="45"/>
      <c r="K26" s="45"/>
      <c r="L26" s="45"/>
      <c r="M26" s="45"/>
      <c r="N26" s="45"/>
      <c r="O26" s="45"/>
      <c r="P26" s="45"/>
    </row>
    <row r="27" spans="1:16" ht="15">
      <c r="A27" s="49">
        <v>17</v>
      </c>
      <c r="B27" s="49" t="s">
        <v>46</v>
      </c>
      <c r="C27" s="49" t="s">
        <v>47</v>
      </c>
      <c r="D27" s="50">
        <v>12</v>
      </c>
      <c r="E27" s="53" t="str">
        <f t="shared" si="0"/>
        <v>Refosco</v>
      </c>
      <c r="G27"/>
      <c r="H27"/>
      <c r="I27"/>
      <c r="J27" s="45"/>
      <c r="K27" s="45"/>
      <c r="L27" s="45"/>
      <c r="M27" s="45"/>
      <c r="N27" s="45"/>
      <c r="O27" s="45"/>
      <c r="P27" s="45"/>
    </row>
    <row r="28" spans="1:16" ht="15">
      <c r="A28" s="51">
        <v>18</v>
      </c>
      <c r="B28" s="51" t="s">
        <v>46</v>
      </c>
      <c r="C28" s="51" t="s">
        <v>47</v>
      </c>
      <c r="D28" s="52">
        <v>10</v>
      </c>
      <c r="E28" s="53" t="str">
        <f t="shared" si="0"/>
        <v>Traminer</v>
      </c>
      <c r="L28" s="45"/>
      <c r="M28" s="45"/>
      <c r="N28" s="45"/>
      <c r="O28" s="45"/>
      <c r="P28" s="45"/>
    </row>
    <row r="29" spans="1:16" ht="15">
      <c r="A29" s="49">
        <v>19</v>
      </c>
      <c r="B29" s="49" t="s">
        <v>50</v>
      </c>
      <c r="C29" s="49" t="s">
        <v>51</v>
      </c>
      <c r="D29" s="50">
        <v>13</v>
      </c>
      <c r="E29" s="53" t="str">
        <f t="shared" si="0"/>
        <v>Prosecco</v>
      </c>
      <c r="L29" s="45"/>
      <c r="M29" s="45"/>
      <c r="N29" s="45"/>
      <c r="O29" s="45"/>
      <c r="P29" s="45"/>
    </row>
    <row r="30" spans="1:16" ht="15">
      <c r="A30" s="51">
        <v>20</v>
      </c>
      <c r="B30" s="51" t="s">
        <v>46</v>
      </c>
      <c r="C30" s="51" t="s">
        <v>47</v>
      </c>
      <c r="D30" s="52">
        <v>14</v>
      </c>
      <c r="E30" s="53" t="str">
        <f t="shared" si="0"/>
        <v>Ramandolo</v>
      </c>
      <c r="L30" s="45"/>
      <c r="M30" s="45"/>
      <c r="N30" s="45"/>
      <c r="O30" s="45"/>
      <c r="P30" s="45"/>
    </row>
    <row r="31" spans="1:16" ht="15">
      <c r="A31" s="49">
        <v>21</v>
      </c>
      <c r="B31" s="49" t="s">
        <v>46</v>
      </c>
      <c r="C31" s="49" t="s">
        <v>47</v>
      </c>
      <c r="D31" s="50">
        <v>15</v>
      </c>
      <c r="E31" s="53" t="str">
        <f t="shared" si="0"/>
        <v>Picolit</v>
      </c>
      <c r="G31" s="41"/>
      <c r="H31" s="45"/>
      <c r="I31" s="45"/>
      <c r="J31" s="45"/>
      <c r="K31" s="45"/>
      <c r="L31" s="45"/>
      <c r="M31" s="45"/>
      <c r="N31" s="45"/>
      <c r="O31" s="45"/>
      <c r="P31" s="45"/>
    </row>
    <row r="32" spans="1:16" ht="15">
      <c r="A32" s="51">
        <v>22</v>
      </c>
      <c r="B32" s="51" t="s">
        <v>46</v>
      </c>
      <c r="C32" s="51" t="s">
        <v>47</v>
      </c>
      <c r="D32" s="52">
        <v>6</v>
      </c>
      <c r="E32" s="53" t="str">
        <f t="shared" si="0"/>
        <v>Pinot Nero</v>
      </c>
    </row>
    <row r="33" spans="1:17" ht="15">
      <c r="A33" s="49">
        <v>23</v>
      </c>
      <c r="B33" s="49" t="s">
        <v>46</v>
      </c>
      <c r="C33" s="49" t="s">
        <v>47</v>
      </c>
      <c r="D33" s="50">
        <v>16</v>
      </c>
      <c r="E33" s="53" t="str">
        <f t="shared" si="0"/>
        <v>Tocai Friulano</v>
      </c>
    </row>
    <row r="34" spans="1:17" ht="15">
      <c r="A34" s="51">
        <v>24</v>
      </c>
      <c r="B34" s="51" t="s">
        <v>52</v>
      </c>
      <c r="C34" s="51" t="s">
        <v>53</v>
      </c>
      <c r="D34" s="52">
        <v>17</v>
      </c>
      <c r="E34" s="53" t="str">
        <f t="shared" si="0"/>
        <v>Furmentin</v>
      </c>
    </row>
    <row r="35" spans="1:17" ht="15">
      <c r="A35" s="54">
        <v>25</v>
      </c>
      <c r="B35" s="54" t="s">
        <v>52</v>
      </c>
      <c r="C35" s="54" t="s">
        <v>53</v>
      </c>
      <c r="D35" s="55">
        <v>18</v>
      </c>
      <c r="E35" s="53" t="str">
        <f t="shared" si="0"/>
        <v>Dolcetto</v>
      </c>
    </row>
    <row r="36" spans="1:17" ht="1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</row>
    <row r="38" spans="1:17" ht="15">
      <c r="A38" s="45"/>
      <c r="B38" s="45"/>
      <c r="C38" s="45"/>
      <c r="D38" s="45"/>
      <c r="E38" s="45"/>
      <c r="F38" s="45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15">
      <c r="A39" s="45"/>
      <c r="B39" s="45"/>
      <c r="C39" s="45"/>
      <c r="D39" s="45"/>
      <c r="E39" s="45"/>
      <c r="F39" s="4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15">
      <c r="A40" s="45"/>
      <c r="B40" s="45"/>
      <c r="C40" s="45"/>
      <c r="D40" s="45"/>
      <c r="E40" s="45"/>
      <c r="F40" s="45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15.75" thickBot="1">
      <c r="A43" s="56" t="s">
        <v>5</v>
      </c>
      <c r="B43" s="56" t="s">
        <v>6</v>
      </c>
      <c r="C43" s="56" t="s">
        <v>7</v>
      </c>
      <c r="D43" s="57" t="s">
        <v>8</v>
      </c>
      <c r="E43" s="41"/>
      <c r="F43" s="56" t="s">
        <v>8</v>
      </c>
      <c r="G43" s="57" t="s">
        <v>9</v>
      </c>
      <c r="H43" s="41"/>
      <c r="I43" s="56" t="s">
        <v>22</v>
      </c>
      <c r="J43" s="56" t="s">
        <v>5</v>
      </c>
      <c r="K43" s="56" t="s">
        <v>16</v>
      </c>
      <c r="L43" s="57" t="s">
        <v>17</v>
      </c>
      <c r="M43" s="45"/>
      <c r="N43" s="45"/>
      <c r="O43" s="45"/>
      <c r="P43" s="45"/>
      <c r="Q43" s="45"/>
    </row>
    <row r="44" spans="1:17" ht="15.75" thickTop="1">
      <c r="A44" s="50">
        <v>1</v>
      </c>
      <c r="B44" s="50" t="s">
        <v>23</v>
      </c>
      <c r="C44" s="50" t="s">
        <v>24</v>
      </c>
      <c r="D44" s="58">
        <v>1</v>
      </c>
      <c r="E44" s="41"/>
      <c r="F44" s="50">
        <v>1</v>
      </c>
      <c r="G44" s="58" t="s">
        <v>25</v>
      </c>
      <c r="H44" s="41"/>
      <c r="I44" s="50">
        <v>1</v>
      </c>
      <c r="J44" s="50">
        <v>1</v>
      </c>
      <c r="K44" s="50">
        <v>12</v>
      </c>
      <c r="L44" s="59">
        <v>4.6703197384662261</v>
      </c>
      <c r="M44" s="45"/>
      <c r="N44" s="45"/>
      <c r="O44" s="45"/>
      <c r="P44" s="45"/>
      <c r="Q44" s="45"/>
    </row>
    <row r="45" spans="1:17" ht="15">
      <c r="A45" s="52">
        <v>2</v>
      </c>
      <c r="B45" s="52" t="s">
        <v>23</v>
      </c>
      <c r="C45" s="52" t="s">
        <v>24</v>
      </c>
      <c r="D45" s="60">
        <v>3</v>
      </c>
      <c r="E45" s="41"/>
      <c r="F45" s="52">
        <v>2</v>
      </c>
      <c r="G45" s="60" t="s">
        <v>26</v>
      </c>
      <c r="H45" s="41"/>
      <c r="I45" s="52">
        <v>2</v>
      </c>
      <c r="J45" s="52">
        <v>2</v>
      </c>
      <c r="K45" s="52">
        <v>12</v>
      </c>
      <c r="L45" s="61">
        <v>4.3904000991597245</v>
      </c>
      <c r="M45" s="45"/>
      <c r="N45" s="45"/>
      <c r="O45" s="45"/>
      <c r="P45" s="45"/>
      <c r="Q45" s="45"/>
    </row>
    <row r="46" spans="1:17" ht="15">
      <c r="A46" s="50">
        <v>3</v>
      </c>
      <c r="B46" s="50" t="s">
        <v>23</v>
      </c>
      <c r="C46" s="50" t="s">
        <v>24</v>
      </c>
      <c r="D46" s="58">
        <v>5</v>
      </c>
      <c r="E46" s="41"/>
      <c r="F46" s="50">
        <v>3</v>
      </c>
      <c r="G46" s="58" t="s">
        <v>27</v>
      </c>
      <c r="H46" s="41"/>
      <c r="I46" s="50">
        <v>3</v>
      </c>
      <c r="J46" s="50">
        <v>3</v>
      </c>
      <c r="K46" s="50">
        <v>6</v>
      </c>
      <c r="L46" s="59">
        <v>4.3904000991597245</v>
      </c>
      <c r="M46" s="45"/>
      <c r="N46" s="45"/>
      <c r="O46" s="45"/>
      <c r="P46" s="45"/>
      <c r="Q46" s="45"/>
    </row>
    <row r="47" spans="1:17" ht="15">
      <c r="A47" s="52">
        <v>4</v>
      </c>
      <c r="B47" s="52" t="s">
        <v>23</v>
      </c>
      <c r="C47" s="52" t="s">
        <v>24</v>
      </c>
      <c r="D47" s="60">
        <v>3</v>
      </c>
      <c r="E47" s="41"/>
      <c r="F47" s="52">
        <v>4</v>
      </c>
      <c r="G47" s="60" t="s">
        <v>28</v>
      </c>
      <c r="H47" s="41"/>
      <c r="I47" s="52">
        <v>4</v>
      </c>
      <c r="J47" s="52">
        <v>4</v>
      </c>
      <c r="K47" s="52">
        <v>6</v>
      </c>
      <c r="L47" s="61">
        <v>4.3904000991597245</v>
      </c>
      <c r="M47" s="45"/>
      <c r="N47" s="45"/>
      <c r="O47" s="45"/>
      <c r="P47" s="45"/>
      <c r="Q47" s="45"/>
    </row>
    <row r="48" spans="1:17" ht="15">
      <c r="A48" s="50">
        <v>5</v>
      </c>
      <c r="B48" s="50" t="s">
        <v>23</v>
      </c>
      <c r="C48" s="50" t="s">
        <v>24</v>
      </c>
      <c r="D48" s="58">
        <v>1</v>
      </c>
      <c r="E48" s="41"/>
      <c r="F48" s="50">
        <v>5</v>
      </c>
      <c r="G48" s="58" t="s">
        <v>29</v>
      </c>
      <c r="H48" s="41"/>
      <c r="I48" s="50">
        <v>5</v>
      </c>
      <c r="J48" s="50">
        <v>5</v>
      </c>
      <c r="K48" s="50">
        <v>6</v>
      </c>
      <c r="L48" s="59">
        <v>4.6703197384662261</v>
      </c>
      <c r="M48" s="45"/>
      <c r="N48" s="45"/>
      <c r="O48" s="45"/>
      <c r="P48" s="45"/>
      <c r="Q48" s="45"/>
    </row>
    <row r="49" spans="1:17" ht="15">
      <c r="A49" s="52">
        <v>6</v>
      </c>
      <c r="B49" s="52" t="s">
        <v>23</v>
      </c>
      <c r="C49" s="52" t="s">
        <v>24</v>
      </c>
      <c r="D49" s="60">
        <v>6</v>
      </c>
      <c r="E49" s="41"/>
      <c r="F49" s="52">
        <v>6</v>
      </c>
      <c r="G49" s="60" t="s">
        <v>30</v>
      </c>
      <c r="H49" s="41"/>
      <c r="I49" s="52">
        <v>6</v>
      </c>
      <c r="J49" s="52">
        <v>6</v>
      </c>
      <c r="K49" s="52">
        <v>6</v>
      </c>
      <c r="L49" s="61">
        <v>4.6703197384662261</v>
      </c>
      <c r="M49" s="45"/>
      <c r="N49" s="45"/>
      <c r="O49" s="45"/>
      <c r="P49" s="45"/>
      <c r="Q49" s="45"/>
    </row>
    <row r="50" spans="1:17" ht="15">
      <c r="A50" s="50">
        <v>7</v>
      </c>
      <c r="B50" s="50" t="s">
        <v>23</v>
      </c>
      <c r="C50" s="50" t="s">
        <v>24</v>
      </c>
      <c r="D50" s="58">
        <v>7</v>
      </c>
      <c r="E50" s="41"/>
      <c r="F50" s="50">
        <v>7</v>
      </c>
      <c r="G50" s="58" t="s">
        <v>31</v>
      </c>
      <c r="H50" s="41"/>
      <c r="I50" s="50">
        <v>7</v>
      </c>
      <c r="J50" s="50">
        <v>7</v>
      </c>
      <c r="K50" s="50">
        <v>6</v>
      </c>
      <c r="L50" s="59">
        <v>4.6703197384662261</v>
      </c>
      <c r="M50" s="45"/>
      <c r="N50" s="45"/>
      <c r="O50" s="45"/>
      <c r="P50" s="45"/>
      <c r="Q50" s="45"/>
    </row>
    <row r="51" spans="1:17" ht="15">
      <c r="A51" s="52">
        <v>8</v>
      </c>
      <c r="B51" s="52" t="s">
        <v>32</v>
      </c>
      <c r="C51" s="52" t="s">
        <v>24</v>
      </c>
      <c r="D51" s="60">
        <v>8</v>
      </c>
      <c r="E51" s="41"/>
      <c r="F51" s="52">
        <v>8</v>
      </c>
      <c r="G51" s="60" t="s">
        <v>33</v>
      </c>
      <c r="H51" s="41"/>
      <c r="I51" s="52">
        <v>8</v>
      </c>
      <c r="J51" s="52">
        <v>8</v>
      </c>
      <c r="K51" s="52">
        <v>6</v>
      </c>
      <c r="L51" s="61">
        <v>4.2612858743873527</v>
      </c>
      <c r="M51" s="45"/>
      <c r="N51" s="45"/>
      <c r="O51" s="45"/>
      <c r="P51" s="45"/>
      <c r="Q51" s="45"/>
    </row>
    <row r="52" spans="1:17" ht="15">
      <c r="A52" s="50">
        <v>9</v>
      </c>
      <c r="B52" s="50" t="s">
        <v>23</v>
      </c>
      <c r="C52" s="50" t="s">
        <v>24</v>
      </c>
      <c r="D52" s="58">
        <v>3</v>
      </c>
      <c r="E52" s="41"/>
      <c r="F52" s="50">
        <v>9</v>
      </c>
      <c r="G52" s="58" t="s">
        <v>34</v>
      </c>
      <c r="H52" s="41"/>
      <c r="I52" s="50">
        <v>9</v>
      </c>
      <c r="J52" s="50">
        <v>9</v>
      </c>
      <c r="K52" s="50">
        <v>12</v>
      </c>
      <c r="L52" s="59">
        <v>4.3904000991597245</v>
      </c>
      <c r="M52" s="45"/>
      <c r="N52" s="45"/>
      <c r="O52" s="45"/>
      <c r="P52" s="45"/>
      <c r="Q52" s="45"/>
    </row>
    <row r="53" spans="1:17" ht="15">
      <c r="A53" s="52">
        <v>10</v>
      </c>
      <c r="B53" s="52" t="s">
        <v>23</v>
      </c>
      <c r="C53" s="52" t="s">
        <v>24</v>
      </c>
      <c r="D53" s="60">
        <v>1</v>
      </c>
      <c r="E53" s="41"/>
      <c r="F53" s="52">
        <v>10</v>
      </c>
      <c r="G53" s="60" t="s">
        <v>35</v>
      </c>
      <c r="H53" s="41"/>
      <c r="I53" s="52">
        <v>10</v>
      </c>
      <c r="J53" s="52">
        <v>10</v>
      </c>
      <c r="K53" s="52">
        <v>6</v>
      </c>
      <c r="L53" s="61">
        <v>4.6703197384662261</v>
      </c>
      <c r="M53" s="45"/>
      <c r="N53" s="45"/>
      <c r="O53" s="45"/>
      <c r="P53" s="45"/>
      <c r="Q53" s="45"/>
    </row>
    <row r="54" spans="1:17" ht="15">
      <c r="A54" s="50">
        <v>11</v>
      </c>
      <c r="B54" s="50" t="s">
        <v>23</v>
      </c>
      <c r="C54" s="50" t="s">
        <v>24</v>
      </c>
      <c r="D54" s="58">
        <v>3</v>
      </c>
      <c r="E54" s="41"/>
      <c r="F54" s="50">
        <v>11</v>
      </c>
      <c r="G54" s="58" t="s">
        <v>36</v>
      </c>
      <c r="H54" s="41"/>
      <c r="I54" s="50">
        <v>11</v>
      </c>
      <c r="J54" s="50">
        <v>11</v>
      </c>
      <c r="K54" s="50">
        <v>12</v>
      </c>
      <c r="L54" s="59">
        <v>4.6057626260800406</v>
      </c>
      <c r="M54" s="45"/>
      <c r="N54" s="45"/>
      <c r="O54" s="45"/>
      <c r="P54" s="45"/>
      <c r="Q54" s="45"/>
    </row>
    <row r="55" spans="1:17" ht="15">
      <c r="A55" s="52">
        <v>12</v>
      </c>
      <c r="B55" s="52" t="s">
        <v>23</v>
      </c>
      <c r="C55" s="52" t="s">
        <v>24</v>
      </c>
      <c r="D55" s="60">
        <v>9</v>
      </c>
      <c r="E55" s="41"/>
      <c r="F55" s="52">
        <v>12</v>
      </c>
      <c r="G55" s="60" t="s">
        <v>37</v>
      </c>
      <c r="H55" s="41"/>
      <c r="I55" s="52">
        <v>12</v>
      </c>
      <c r="J55" s="52">
        <v>12</v>
      </c>
      <c r="K55" s="52">
        <v>24</v>
      </c>
      <c r="L55" s="61">
        <v>4.7994339632385978</v>
      </c>
      <c r="M55" s="45"/>
      <c r="N55" s="45"/>
      <c r="O55" s="45"/>
      <c r="P55" s="45"/>
      <c r="Q55" s="45"/>
    </row>
    <row r="56" spans="1:17" ht="15">
      <c r="A56" s="50">
        <v>13</v>
      </c>
      <c r="B56" s="50" t="s">
        <v>38</v>
      </c>
      <c r="C56" s="50" t="s">
        <v>39</v>
      </c>
      <c r="D56" s="58">
        <v>10</v>
      </c>
      <c r="E56" s="41"/>
      <c r="F56" s="50">
        <v>13</v>
      </c>
      <c r="G56" s="58" t="s">
        <v>40</v>
      </c>
      <c r="H56" s="41"/>
      <c r="I56" s="50">
        <v>13</v>
      </c>
      <c r="J56" s="50">
        <v>13</v>
      </c>
      <c r="K56" s="50">
        <v>12</v>
      </c>
      <c r="L56" s="59">
        <v>6.2842475481208719</v>
      </c>
      <c r="M56" s="45"/>
      <c r="N56" s="45"/>
      <c r="O56" s="45"/>
      <c r="P56" s="45"/>
      <c r="Q56" s="45"/>
    </row>
    <row r="57" spans="1:17" ht="15">
      <c r="A57" s="52">
        <v>14</v>
      </c>
      <c r="B57" s="52" t="s">
        <v>32</v>
      </c>
      <c r="C57" s="52" t="s">
        <v>24</v>
      </c>
      <c r="D57" s="60">
        <v>8</v>
      </c>
      <c r="E57" s="41"/>
      <c r="F57" s="52">
        <v>14</v>
      </c>
      <c r="G57" s="60" t="s">
        <v>41</v>
      </c>
      <c r="H57" s="41"/>
      <c r="I57" s="52">
        <v>14</v>
      </c>
      <c r="J57" s="52">
        <v>14</v>
      </c>
      <c r="K57" s="52">
        <v>6</v>
      </c>
      <c r="L57" s="61">
        <v>5.3804479747142704</v>
      </c>
      <c r="M57" s="45"/>
      <c r="N57" s="45"/>
      <c r="O57" s="45"/>
      <c r="P57" s="45"/>
      <c r="Q57" s="45"/>
    </row>
    <row r="58" spans="1:17" ht="15">
      <c r="A58" s="50">
        <v>15</v>
      </c>
      <c r="B58" s="50" t="s">
        <v>42</v>
      </c>
      <c r="C58" s="50" t="s">
        <v>24</v>
      </c>
      <c r="D58" s="58">
        <v>11</v>
      </c>
      <c r="E58" s="41"/>
      <c r="F58" s="50">
        <v>15</v>
      </c>
      <c r="G58" s="58" t="s">
        <v>43</v>
      </c>
      <c r="H58" s="41"/>
      <c r="I58" s="41"/>
      <c r="J58" s="41"/>
      <c r="K58" s="41"/>
      <c r="L58" s="41"/>
      <c r="M58" s="45"/>
      <c r="N58" s="45"/>
      <c r="O58" s="45"/>
      <c r="P58" s="45"/>
      <c r="Q58" s="45"/>
    </row>
    <row r="59" spans="1:17" ht="15">
      <c r="A59" s="52">
        <v>16</v>
      </c>
      <c r="B59" s="52" t="s">
        <v>44</v>
      </c>
      <c r="C59" s="52" t="s">
        <v>24</v>
      </c>
      <c r="D59" s="60">
        <v>11</v>
      </c>
      <c r="E59" s="41"/>
      <c r="F59" s="52">
        <v>16</v>
      </c>
      <c r="G59" s="60" t="s">
        <v>45</v>
      </c>
      <c r="H59" s="41"/>
      <c r="I59" s="41"/>
      <c r="J59" s="41"/>
      <c r="K59" s="41"/>
      <c r="L59" s="41"/>
      <c r="M59" s="45"/>
      <c r="N59" s="45"/>
      <c r="O59" s="45"/>
      <c r="P59" s="45"/>
      <c r="Q59" s="45"/>
    </row>
    <row r="60" spans="1:17" ht="15">
      <c r="A60" s="50">
        <v>17</v>
      </c>
      <c r="B60" s="50" t="s">
        <v>46</v>
      </c>
      <c r="C60" s="50" t="s">
        <v>47</v>
      </c>
      <c r="D60" s="58">
        <v>12</v>
      </c>
      <c r="E60" s="41"/>
      <c r="F60" s="50">
        <v>17</v>
      </c>
      <c r="G60" s="58" t="s">
        <v>48</v>
      </c>
      <c r="H60" s="41"/>
      <c r="I60" s="41"/>
      <c r="J60" s="41"/>
      <c r="K60" s="41"/>
      <c r="L60" s="41"/>
      <c r="M60" s="45"/>
      <c r="N60" s="45"/>
      <c r="O60" s="45"/>
      <c r="P60" s="45"/>
      <c r="Q60" s="45"/>
    </row>
    <row r="61" spans="1:17" ht="15">
      <c r="A61" s="52">
        <v>18</v>
      </c>
      <c r="B61" s="52" t="s">
        <v>46</v>
      </c>
      <c r="C61" s="52" t="s">
        <v>47</v>
      </c>
      <c r="D61" s="60">
        <v>10</v>
      </c>
      <c r="E61" s="41"/>
      <c r="F61" s="62">
        <v>18</v>
      </c>
      <c r="G61" s="63" t="s">
        <v>49</v>
      </c>
      <c r="H61" s="41"/>
      <c r="I61" s="41"/>
      <c r="J61" s="41"/>
      <c r="K61" s="41"/>
      <c r="L61" s="41"/>
      <c r="M61" s="45"/>
      <c r="N61" s="45"/>
      <c r="O61" s="45"/>
      <c r="P61" s="45"/>
      <c r="Q61" s="45"/>
    </row>
    <row r="62" spans="1:17" ht="15">
      <c r="A62" s="50">
        <v>19</v>
      </c>
      <c r="B62" s="50" t="s">
        <v>50</v>
      </c>
      <c r="C62" s="50" t="s">
        <v>51</v>
      </c>
      <c r="D62" s="58">
        <v>13</v>
      </c>
      <c r="E62" s="41"/>
      <c r="F62" s="41"/>
      <c r="G62" s="41"/>
      <c r="H62" s="41"/>
      <c r="I62" s="41"/>
      <c r="J62" s="41"/>
      <c r="K62" s="41"/>
      <c r="L62" s="41"/>
      <c r="M62" s="45"/>
      <c r="N62" s="45"/>
      <c r="O62" s="45"/>
      <c r="P62" s="45"/>
      <c r="Q62" s="45"/>
    </row>
    <row r="63" spans="1:17" ht="15">
      <c r="A63" s="52">
        <v>20</v>
      </c>
      <c r="B63" s="52" t="s">
        <v>46</v>
      </c>
      <c r="C63" s="52" t="s">
        <v>47</v>
      </c>
      <c r="D63" s="60">
        <v>14</v>
      </c>
      <c r="E63" s="41"/>
      <c r="F63" s="41"/>
      <c r="G63" s="41"/>
      <c r="H63" s="41"/>
      <c r="I63" s="41"/>
      <c r="J63" s="41"/>
      <c r="K63" s="41"/>
      <c r="L63" s="41"/>
      <c r="M63" s="45"/>
      <c r="N63" s="45"/>
      <c r="O63" s="45"/>
      <c r="P63" s="45"/>
      <c r="Q63" s="45"/>
    </row>
    <row r="64" spans="1:17" ht="15">
      <c r="A64" s="50">
        <v>21</v>
      </c>
      <c r="B64" s="50" t="s">
        <v>46</v>
      </c>
      <c r="C64" s="50" t="s">
        <v>47</v>
      </c>
      <c r="D64" s="58">
        <v>15</v>
      </c>
      <c r="E64" s="41"/>
      <c r="F64" s="41"/>
      <c r="G64" s="41"/>
      <c r="H64" s="41"/>
      <c r="I64" s="41"/>
      <c r="J64" s="41"/>
      <c r="K64" s="41"/>
      <c r="L64" s="41"/>
      <c r="M64" s="45"/>
      <c r="N64" s="45"/>
      <c r="O64" s="45"/>
      <c r="P64" s="45"/>
      <c r="Q64" s="45"/>
    </row>
  </sheetData>
  <mergeCells count="1">
    <mergeCell ref="B1:D1"/>
  </mergeCells>
  <pageMargins left="0.7" right="0.7" top="0.75" bottom="0.75" header="0.3" footer="0.3"/>
  <pageSetup paperSize="9" orientation="portrait" r:id="rId2"/>
  <ignoredErrors>
    <ignoredError sqref="E11 E12:E35 F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76"/>
  <sheetViews>
    <sheetView topLeftCell="A19" workbookViewId="0">
      <selection activeCell="I35" sqref="I35"/>
    </sheetView>
  </sheetViews>
  <sheetFormatPr defaultRowHeight="12.75"/>
  <cols>
    <col min="1" max="1" width="20.7109375" style="39" customWidth="1"/>
    <col min="2" max="2" width="25.140625" style="39" bestFit="1" customWidth="1"/>
    <col min="3" max="3" width="19.85546875" style="39" bestFit="1" customWidth="1"/>
    <col min="4" max="4" width="10.85546875" style="39" bestFit="1" customWidth="1"/>
    <col min="5" max="5" width="16.28515625" style="39" bestFit="1" customWidth="1"/>
    <col min="6" max="6" width="13" style="39" customWidth="1"/>
    <col min="7" max="7" width="25.140625" style="39" bestFit="1" customWidth="1"/>
    <col min="8" max="8" width="11" style="39" bestFit="1" customWidth="1"/>
    <col min="9" max="9" width="25.140625" style="39" bestFit="1" customWidth="1"/>
    <col min="10" max="10" width="15.85546875" style="39" bestFit="1" customWidth="1"/>
    <col min="11" max="11" width="8.7109375" style="39" bestFit="1" customWidth="1"/>
    <col min="12" max="16384" width="9.140625" style="39"/>
  </cols>
  <sheetData>
    <row r="1" spans="1:16" ht="23.25">
      <c r="A1" s="37" t="s">
        <v>10</v>
      </c>
      <c r="B1" s="76" t="s">
        <v>11</v>
      </c>
      <c r="C1" s="79"/>
      <c r="D1" s="80"/>
      <c r="E1" s="37"/>
      <c r="F1" s="37"/>
      <c r="G1" s="38"/>
      <c r="H1" s="3"/>
    </row>
    <row r="2" spans="1:16" ht="15.75">
      <c r="A2" s="64" t="s">
        <v>12</v>
      </c>
      <c r="B2" s="40"/>
      <c r="C2" s="40"/>
      <c r="D2" s="40"/>
      <c r="E2" s="41"/>
    </row>
    <row r="3" spans="1:16" ht="15.75">
      <c r="A3" s="64" t="s">
        <v>13</v>
      </c>
      <c r="B3" s="40"/>
      <c r="C3" s="40"/>
      <c r="D3" s="40"/>
      <c r="E3" s="41"/>
    </row>
    <row r="4" spans="1:16" ht="15.75">
      <c r="A4" s="42" t="s">
        <v>14</v>
      </c>
      <c r="B4" s="40"/>
      <c r="C4" s="40"/>
      <c r="D4" s="40"/>
      <c r="E4" s="41"/>
    </row>
    <row r="5" spans="1:16" ht="15.75">
      <c r="A5" s="42" t="s">
        <v>15</v>
      </c>
      <c r="B5" s="40"/>
      <c r="C5" s="40"/>
      <c r="D5" s="40"/>
      <c r="E5" s="41"/>
    </row>
    <row r="6" spans="1:16" ht="16.5" thickBot="1">
      <c r="A6" s="40"/>
      <c r="B6" s="40"/>
      <c r="C6" s="40"/>
      <c r="D6" s="40"/>
      <c r="E6" s="41"/>
    </row>
    <row r="7" spans="1:16" ht="16.5" thickBot="1">
      <c r="A7" s="40" t="s">
        <v>4</v>
      </c>
      <c r="B7" s="40"/>
      <c r="C7" s="40"/>
      <c r="D7" s="40"/>
      <c r="E7" s="41"/>
      <c r="F7" s="73">
        <f>+H46</f>
        <v>1349</v>
      </c>
    </row>
    <row r="8" spans="1:16" ht="15">
      <c r="A8" s="43"/>
      <c r="B8" s="43"/>
      <c r="C8" s="43"/>
      <c r="D8" s="43"/>
      <c r="E8" s="43"/>
      <c r="F8" s="43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6" ht="15"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6" ht="15.75" thickBot="1">
      <c r="A10" s="5" t="s">
        <v>5</v>
      </c>
      <c r="B10" s="29" t="s">
        <v>6</v>
      </c>
      <c r="C10" s="4" t="s">
        <v>7</v>
      </c>
      <c r="D10" s="4" t="s">
        <v>8</v>
      </c>
      <c r="E10" s="4" t="s">
        <v>16</v>
      </c>
      <c r="F10" s="4" t="s">
        <v>17</v>
      </c>
      <c r="G10" s="36" t="s">
        <v>60</v>
      </c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15.75" thickTop="1">
      <c r="A11" s="12">
        <v>1</v>
      </c>
      <c r="B11" s="30" t="s">
        <v>23</v>
      </c>
      <c r="C11" s="11" t="s">
        <v>24</v>
      </c>
      <c r="D11" s="11">
        <v>1</v>
      </c>
      <c r="E11" s="28">
        <f>VLOOKUP($A11,dati!$K$5:$M$30,2,FALSE)</f>
        <v>12</v>
      </c>
      <c r="F11" s="71">
        <f>VLOOKUP($A11,dati!$K$5:$M$30,3,FALSE)</f>
        <v>4.67</v>
      </c>
      <c r="G11" s="34">
        <f>+F11*E11</f>
        <v>56.04</v>
      </c>
      <c r="H11" s="45"/>
      <c r="I11" s="45"/>
      <c r="J11" s="45"/>
      <c r="K11" s="45"/>
      <c r="L11" s="45"/>
      <c r="M11" s="45"/>
      <c r="N11" s="45"/>
      <c r="O11" s="45"/>
      <c r="P11" s="45"/>
    </row>
    <row r="12" spans="1:16" ht="15">
      <c r="A12" s="17">
        <v>2</v>
      </c>
      <c r="B12" s="31" t="s">
        <v>23</v>
      </c>
      <c r="C12" s="16" t="s">
        <v>24</v>
      </c>
      <c r="D12" s="16">
        <v>3</v>
      </c>
      <c r="E12" s="28">
        <f>VLOOKUP($A12,dati!$K$5:$M$30,2,FALSE)</f>
        <v>12</v>
      </c>
      <c r="F12" s="71">
        <f>VLOOKUP($A12,dati!$K$5:$M$30,3,FALSE)</f>
        <v>4.3899999999999997</v>
      </c>
      <c r="G12" s="35">
        <f t="shared" ref="G12:G35" si="0">+F12*E12</f>
        <v>52.679999999999993</v>
      </c>
      <c r="H12" s="45"/>
      <c r="I12" s="45"/>
      <c r="J12" s="45"/>
      <c r="K12" s="45"/>
      <c r="L12" s="45"/>
      <c r="M12" s="45"/>
      <c r="N12" s="45"/>
      <c r="O12" s="45"/>
      <c r="P12" s="45"/>
    </row>
    <row r="13" spans="1:16" ht="15">
      <c r="A13" s="12">
        <v>3</v>
      </c>
      <c r="B13" s="30" t="s">
        <v>23</v>
      </c>
      <c r="C13" s="11" t="s">
        <v>24</v>
      </c>
      <c r="D13" s="11">
        <v>5</v>
      </c>
      <c r="E13" s="28">
        <f>VLOOKUP($A13,dati!$K$5:$M$30,2,FALSE)</f>
        <v>6</v>
      </c>
      <c r="F13" s="71">
        <f>VLOOKUP($A13,dati!$K$5:$M$30,3,FALSE)</f>
        <v>4.3899999999999997</v>
      </c>
      <c r="G13" s="34">
        <f t="shared" si="0"/>
        <v>26.339999999999996</v>
      </c>
      <c r="H13" s="45"/>
      <c r="I13" s="45"/>
      <c r="J13" s="45"/>
      <c r="K13" s="45"/>
      <c r="L13" s="45"/>
      <c r="M13" s="45"/>
      <c r="N13" s="45"/>
      <c r="O13" s="45"/>
      <c r="P13" s="45"/>
    </row>
    <row r="14" spans="1:16" ht="15">
      <c r="A14" s="17">
        <v>4</v>
      </c>
      <c r="B14" s="31" t="s">
        <v>23</v>
      </c>
      <c r="C14" s="16" t="s">
        <v>24</v>
      </c>
      <c r="D14" s="16">
        <v>3</v>
      </c>
      <c r="E14" s="28">
        <f>VLOOKUP($A14,dati!$K$5:$M$30,2,FALSE)</f>
        <v>6</v>
      </c>
      <c r="F14" s="71">
        <f>VLOOKUP($A14,dati!$K$5:$M$30,3,FALSE)</f>
        <v>4.3899999999999997</v>
      </c>
      <c r="G14" s="35">
        <f t="shared" si="0"/>
        <v>26.339999999999996</v>
      </c>
      <c r="H14" s="45"/>
      <c r="I14" s="45"/>
      <c r="J14" s="45"/>
      <c r="K14" s="45"/>
      <c r="L14" s="45"/>
      <c r="M14" s="45"/>
      <c r="N14" s="45"/>
      <c r="O14" s="45"/>
      <c r="P14" s="45"/>
    </row>
    <row r="15" spans="1:16" ht="15">
      <c r="A15" s="12">
        <v>5</v>
      </c>
      <c r="B15" s="30" t="s">
        <v>23</v>
      </c>
      <c r="C15" s="11" t="s">
        <v>24</v>
      </c>
      <c r="D15" s="11">
        <v>1</v>
      </c>
      <c r="E15" s="28">
        <f>VLOOKUP($A15,dati!$K$5:$M$30,2,FALSE)</f>
        <v>6</v>
      </c>
      <c r="F15" s="71">
        <f>VLOOKUP($A15,dati!$K$5:$M$30,3,FALSE)</f>
        <v>4.67</v>
      </c>
      <c r="G15" s="34">
        <f t="shared" si="0"/>
        <v>28.02</v>
      </c>
      <c r="H15" s="45"/>
      <c r="I15" s="45"/>
      <c r="J15" s="45"/>
      <c r="K15" s="45"/>
      <c r="L15" s="45"/>
      <c r="M15" s="45"/>
      <c r="N15" s="45"/>
      <c r="O15" s="45"/>
      <c r="P15" s="45"/>
    </row>
    <row r="16" spans="1:16" ht="15">
      <c r="A16" s="17">
        <v>6</v>
      </c>
      <c r="B16" s="31" t="s">
        <v>23</v>
      </c>
      <c r="C16" s="16" t="s">
        <v>24</v>
      </c>
      <c r="D16" s="16">
        <v>6</v>
      </c>
      <c r="E16" s="28">
        <f>VLOOKUP($A16,dati!$K$5:$M$30,2,FALSE)</f>
        <v>6</v>
      </c>
      <c r="F16" s="71">
        <f>VLOOKUP($A16,dati!$K$5:$M$30,3,FALSE)</f>
        <v>4.67</v>
      </c>
      <c r="G16" s="35">
        <f t="shared" si="0"/>
        <v>28.02</v>
      </c>
      <c r="H16" s="45"/>
      <c r="I16" s="45"/>
      <c r="J16" s="45"/>
      <c r="K16" s="45"/>
      <c r="L16" s="45"/>
      <c r="M16" s="45"/>
      <c r="N16" s="45"/>
      <c r="O16" s="45"/>
      <c r="P16" s="45"/>
    </row>
    <row r="17" spans="1:16" ht="15">
      <c r="A17" s="12">
        <v>7</v>
      </c>
      <c r="B17" s="30" t="s">
        <v>23</v>
      </c>
      <c r="C17" s="11" t="s">
        <v>24</v>
      </c>
      <c r="D17" s="11">
        <v>7</v>
      </c>
      <c r="E17" s="28">
        <f>VLOOKUP($A17,dati!$K$5:$M$30,2,FALSE)</f>
        <v>6</v>
      </c>
      <c r="F17" s="71">
        <f>VLOOKUP($A17,dati!$K$5:$M$30,3,FALSE)</f>
        <v>4.67</v>
      </c>
      <c r="G17" s="34">
        <f t="shared" si="0"/>
        <v>28.02</v>
      </c>
      <c r="H17" s="45"/>
      <c r="I17" s="45"/>
      <c r="J17" s="45"/>
      <c r="K17" s="45"/>
      <c r="L17" s="45"/>
      <c r="M17" s="45"/>
      <c r="N17" s="45"/>
      <c r="O17" s="45"/>
      <c r="P17" s="45"/>
    </row>
    <row r="18" spans="1:16" ht="15.75" thickBot="1">
      <c r="A18" s="17">
        <v>8</v>
      </c>
      <c r="B18" s="31" t="s">
        <v>32</v>
      </c>
      <c r="C18" s="16" t="s">
        <v>24</v>
      </c>
      <c r="D18" s="16">
        <v>8</v>
      </c>
      <c r="E18" s="28">
        <f>VLOOKUP($A18,dati!$K$5:$M$30,2,FALSE)</f>
        <v>6</v>
      </c>
      <c r="F18" s="71">
        <f>VLOOKUP($A18,dati!$K$5:$M$30,3,FALSE)</f>
        <v>4.26</v>
      </c>
      <c r="G18" s="35">
        <f t="shared" si="0"/>
        <v>25.56</v>
      </c>
      <c r="H18" s="45"/>
      <c r="I18" s="45"/>
      <c r="J18" s="45"/>
      <c r="K18" s="45"/>
      <c r="L18" s="45"/>
      <c r="M18" s="45"/>
      <c r="N18" s="45"/>
      <c r="O18" s="45"/>
      <c r="P18" s="45"/>
    </row>
    <row r="19" spans="1:16" ht="15">
      <c r="A19" s="12">
        <v>9</v>
      </c>
      <c r="B19" s="30" t="s">
        <v>23</v>
      </c>
      <c r="C19" s="11" t="s">
        <v>24</v>
      </c>
      <c r="D19" s="11">
        <v>3</v>
      </c>
      <c r="E19" s="28">
        <f>VLOOKUP($A19,dati!$K$5:$M$30,2,FALSE)</f>
        <v>12</v>
      </c>
      <c r="F19" s="71">
        <f>VLOOKUP($A19,dati!$K$5:$M$30,3,FALSE)</f>
        <v>4.3899999999999997</v>
      </c>
      <c r="G19" s="34">
        <f t="shared" si="0"/>
        <v>52.679999999999993</v>
      </c>
      <c r="H19" s="45"/>
      <c r="I19" s="101" t="s">
        <v>59</v>
      </c>
      <c r="J19" s="91"/>
      <c r="K19" s="45"/>
      <c r="L19" s="45"/>
      <c r="M19" s="45"/>
      <c r="N19" s="45"/>
      <c r="O19" s="45"/>
      <c r="P19" s="45"/>
    </row>
    <row r="20" spans="1:16" ht="15">
      <c r="A20" s="17">
        <v>10</v>
      </c>
      <c r="B20" s="31" t="s">
        <v>23</v>
      </c>
      <c r="C20" s="16" t="s">
        <v>24</v>
      </c>
      <c r="D20" s="16">
        <v>1</v>
      </c>
      <c r="E20" s="28">
        <f>VLOOKUP($A20,dati!$K$5:$M$30,2,FALSE)</f>
        <v>6</v>
      </c>
      <c r="F20" s="71">
        <f>VLOOKUP($A20,dati!$K$5:$M$30,3,FALSE)</f>
        <v>4.67</v>
      </c>
      <c r="G20" s="35">
        <f t="shared" si="0"/>
        <v>28.02</v>
      </c>
      <c r="H20" s="70"/>
      <c r="I20" s="92"/>
      <c r="J20" s="93"/>
      <c r="K20" s="70"/>
      <c r="L20" s="70"/>
      <c r="M20" s="70"/>
      <c r="N20" s="45"/>
      <c r="O20" s="45"/>
      <c r="P20" s="45"/>
    </row>
    <row r="21" spans="1:16" ht="15">
      <c r="A21" s="12">
        <v>11</v>
      </c>
      <c r="B21" s="30" t="s">
        <v>23</v>
      </c>
      <c r="C21" s="11" t="s">
        <v>24</v>
      </c>
      <c r="D21" s="11">
        <v>3</v>
      </c>
      <c r="E21" s="28">
        <f>VLOOKUP($A21,dati!$K$5:$M$30,2,FALSE)</f>
        <v>12</v>
      </c>
      <c r="F21" s="71">
        <f>VLOOKUP($A21,dati!$K$5:$M$30,3,FALSE)</f>
        <v>4.6100000000000003</v>
      </c>
      <c r="G21" s="34">
        <f t="shared" si="0"/>
        <v>55.320000000000007</v>
      </c>
      <c r="H21" s="70"/>
      <c r="I21" s="94" t="s">
        <v>54</v>
      </c>
      <c r="J21" s="95" t="s">
        <v>61</v>
      </c>
      <c r="K21"/>
      <c r="L21" s="70"/>
      <c r="M21" s="70"/>
      <c r="N21" s="45"/>
      <c r="O21" s="45"/>
      <c r="P21" s="45"/>
    </row>
    <row r="22" spans="1:16" ht="15">
      <c r="A22" s="17">
        <v>12</v>
      </c>
      <c r="B22" s="31" t="s">
        <v>23</v>
      </c>
      <c r="C22" s="16" t="s">
        <v>24</v>
      </c>
      <c r="D22" s="16">
        <v>9</v>
      </c>
      <c r="E22" s="28">
        <f>VLOOKUP($A22,dati!$K$5:$M$30,2,FALSE)</f>
        <v>24</v>
      </c>
      <c r="F22" s="71">
        <f>VLOOKUP($A22,dati!$K$5:$M$30,3,FALSE)</f>
        <v>4.8</v>
      </c>
      <c r="G22" s="35">
        <f t="shared" si="0"/>
        <v>115.19999999999999</v>
      </c>
      <c r="H22" s="70"/>
      <c r="I22" s="96" t="s">
        <v>50</v>
      </c>
      <c r="J22" s="97">
        <v>68.16</v>
      </c>
      <c r="K22"/>
      <c r="L22" s="70"/>
      <c r="M22" s="70"/>
      <c r="N22" s="45"/>
      <c r="O22" s="45"/>
      <c r="P22" s="45"/>
    </row>
    <row r="23" spans="1:16" ht="15">
      <c r="A23" s="12">
        <v>13</v>
      </c>
      <c r="B23" s="30" t="s">
        <v>38</v>
      </c>
      <c r="C23" s="11" t="s">
        <v>39</v>
      </c>
      <c r="D23" s="11">
        <v>10</v>
      </c>
      <c r="E23" s="28">
        <f>VLOOKUP($A23,dati!$K$5:$M$30,2,FALSE)</f>
        <v>12</v>
      </c>
      <c r="F23" s="71">
        <f>VLOOKUP($A23,dati!$K$5:$M$30,3,FALSE)</f>
        <v>6.28</v>
      </c>
      <c r="G23" s="34">
        <f t="shared" si="0"/>
        <v>75.36</v>
      </c>
      <c r="H23" s="70"/>
      <c r="I23" s="96" t="s">
        <v>23</v>
      </c>
      <c r="J23" s="97">
        <v>496.68</v>
      </c>
      <c r="K23"/>
      <c r="L23" s="70"/>
      <c r="M23" s="70"/>
      <c r="N23" s="45"/>
      <c r="O23" s="45"/>
      <c r="P23" s="45"/>
    </row>
    <row r="24" spans="1:16" ht="15">
      <c r="A24" s="17">
        <v>14</v>
      </c>
      <c r="B24" s="31" t="s">
        <v>32</v>
      </c>
      <c r="C24" s="16" t="s">
        <v>24</v>
      </c>
      <c r="D24" s="16">
        <v>8</v>
      </c>
      <c r="E24" s="28">
        <f>VLOOKUP($A24,dati!$K$5:$M$30,2,FALSE)</f>
        <v>6</v>
      </c>
      <c r="F24" s="71">
        <f>VLOOKUP($A24,dati!$K$5:$M$30,3,FALSE)</f>
        <v>5.38</v>
      </c>
      <c r="G24" s="35">
        <f t="shared" si="0"/>
        <v>32.28</v>
      </c>
      <c r="H24" s="70"/>
      <c r="I24" s="96" t="s">
        <v>46</v>
      </c>
      <c r="J24" s="97">
        <v>228.86</v>
      </c>
      <c r="K24"/>
      <c r="L24" s="70"/>
      <c r="M24" s="70"/>
      <c r="N24" s="45"/>
      <c r="O24" s="45"/>
      <c r="P24" s="45"/>
    </row>
    <row r="25" spans="1:16" ht="15">
      <c r="A25" s="12">
        <v>15</v>
      </c>
      <c r="B25" s="30" t="s">
        <v>42</v>
      </c>
      <c r="C25" s="11" t="s">
        <v>24</v>
      </c>
      <c r="D25" s="11">
        <v>11</v>
      </c>
      <c r="E25" s="28">
        <f>VLOOKUP($A25,dati!$K$5:$M$30,2,FALSE)</f>
        <v>6</v>
      </c>
      <c r="F25" s="71">
        <f>VLOOKUP($A25,dati!$K$5:$M$30,3,FALSE)</f>
        <v>11.49</v>
      </c>
      <c r="G25" s="34">
        <f t="shared" si="0"/>
        <v>68.94</v>
      </c>
      <c r="H25" s="70"/>
      <c r="I25" s="96" t="s">
        <v>38</v>
      </c>
      <c r="J25" s="97">
        <v>75.36</v>
      </c>
      <c r="K25"/>
      <c r="L25" s="70"/>
      <c r="M25" s="70"/>
      <c r="N25" s="45"/>
      <c r="O25" s="45"/>
      <c r="P25" s="45"/>
    </row>
    <row r="26" spans="1:16" ht="15">
      <c r="A26" s="17">
        <v>16</v>
      </c>
      <c r="B26" s="31" t="s">
        <v>44</v>
      </c>
      <c r="C26" s="16" t="s">
        <v>24</v>
      </c>
      <c r="D26" s="16">
        <v>11</v>
      </c>
      <c r="E26" s="28">
        <f>VLOOKUP($A26,dati!$K$5:$M$30,2,FALSE)</f>
        <v>6</v>
      </c>
      <c r="F26" s="71">
        <f>VLOOKUP($A26,dati!$K$5:$M$30,3,FALSE)</f>
        <v>16.14</v>
      </c>
      <c r="G26" s="35">
        <f t="shared" si="0"/>
        <v>96.84</v>
      </c>
      <c r="H26" s="70"/>
      <c r="I26" s="96" t="s">
        <v>32</v>
      </c>
      <c r="J26" s="97">
        <v>57.84</v>
      </c>
      <c r="K26"/>
      <c r="L26" s="70"/>
      <c r="M26" s="70"/>
      <c r="N26" s="45"/>
      <c r="O26" s="45"/>
      <c r="P26" s="45"/>
    </row>
    <row r="27" spans="1:16" ht="15">
      <c r="A27" s="12">
        <v>17</v>
      </c>
      <c r="B27" s="30" t="s">
        <v>46</v>
      </c>
      <c r="C27" s="11" t="s">
        <v>47</v>
      </c>
      <c r="D27" s="11">
        <v>12</v>
      </c>
      <c r="E27" s="28">
        <f>VLOOKUP($A27,dati!$K$5:$M$30,2,FALSE)</f>
        <v>6</v>
      </c>
      <c r="F27" s="71">
        <f>VLOOKUP($A27,dati!$K$5:$M$30,3,FALSE)</f>
        <v>4.6500000000000004</v>
      </c>
      <c r="G27" s="34">
        <f t="shared" si="0"/>
        <v>27.900000000000002</v>
      </c>
      <c r="H27" s="70"/>
      <c r="I27" s="96" t="s">
        <v>44</v>
      </c>
      <c r="J27" s="97">
        <v>96.84</v>
      </c>
      <c r="K27"/>
      <c r="L27" s="70"/>
      <c r="M27" s="70"/>
      <c r="N27" s="45"/>
      <c r="O27" s="45"/>
      <c r="P27" s="45"/>
    </row>
    <row r="28" spans="1:16" ht="15">
      <c r="A28" s="17">
        <v>18</v>
      </c>
      <c r="B28" s="31" t="s">
        <v>46</v>
      </c>
      <c r="C28" s="16" t="s">
        <v>47</v>
      </c>
      <c r="D28" s="16">
        <v>10</v>
      </c>
      <c r="E28" s="28">
        <f>VLOOKUP($A28,dati!$K$5:$M$30,2,FALSE)</f>
        <v>6</v>
      </c>
      <c r="F28" s="71">
        <f>VLOOKUP($A28,dati!$K$5:$M$30,3,FALSE)</f>
        <v>4.91</v>
      </c>
      <c r="G28" s="35">
        <f t="shared" si="0"/>
        <v>29.46</v>
      </c>
      <c r="H28" s="70"/>
      <c r="I28" s="96" t="s">
        <v>42</v>
      </c>
      <c r="J28" s="97">
        <v>68.94</v>
      </c>
      <c r="K28"/>
      <c r="L28" s="70"/>
      <c r="M28" s="70"/>
      <c r="N28" s="45"/>
      <c r="O28" s="45"/>
      <c r="P28" s="45"/>
    </row>
    <row r="29" spans="1:16" ht="15">
      <c r="A29" s="12">
        <v>19</v>
      </c>
      <c r="B29" s="30" t="s">
        <v>50</v>
      </c>
      <c r="C29" s="11" t="s">
        <v>51</v>
      </c>
      <c r="D29" s="11">
        <v>13</v>
      </c>
      <c r="E29" s="28">
        <f>VLOOKUP($A29,dati!$K$5:$M$30,2,FALSE)</f>
        <v>12</v>
      </c>
      <c r="F29" s="71">
        <f>VLOOKUP($A29,dati!$K$5:$M$30,3,FALSE)</f>
        <v>5.68</v>
      </c>
      <c r="G29" s="34">
        <f t="shared" si="0"/>
        <v>68.16</v>
      </c>
      <c r="H29" s="70"/>
      <c r="I29" s="96" t="s">
        <v>52</v>
      </c>
      <c r="J29" s="97">
        <v>256.32</v>
      </c>
      <c r="K29"/>
      <c r="L29" s="70"/>
      <c r="M29" s="70"/>
      <c r="N29" s="45"/>
      <c r="O29" s="45"/>
      <c r="P29" s="45"/>
    </row>
    <row r="30" spans="1:16" ht="15.75" thickBot="1">
      <c r="A30" s="17">
        <v>20</v>
      </c>
      <c r="B30" s="31" t="s">
        <v>46</v>
      </c>
      <c r="C30" s="16" t="s">
        <v>47</v>
      </c>
      <c r="D30" s="16">
        <v>14</v>
      </c>
      <c r="E30" s="28">
        <f>VLOOKUP($A30,dati!$K$5:$M$30,2,FALSE)</f>
        <v>6</v>
      </c>
      <c r="F30" s="71">
        <f>VLOOKUP($A30,dati!$K$5:$M$30,3,FALSE)</f>
        <v>6.97</v>
      </c>
      <c r="G30" s="35">
        <f t="shared" si="0"/>
        <v>41.82</v>
      </c>
      <c r="H30" s="69"/>
      <c r="I30" s="98" t="s">
        <v>56</v>
      </c>
      <c r="J30" s="99">
        <v>1349</v>
      </c>
      <c r="K30"/>
      <c r="L30" s="70"/>
      <c r="M30" s="70"/>
      <c r="N30" s="45"/>
      <c r="O30" s="45"/>
      <c r="P30" s="45"/>
    </row>
    <row r="31" spans="1:16" ht="15">
      <c r="A31" s="12">
        <v>21</v>
      </c>
      <c r="B31" s="30" t="s">
        <v>46</v>
      </c>
      <c r="C31" s="11" t="s">
        <v>47</v>
      </c>
      <c r="D31" s="11">
        <v>15</v>
      </c>
      <c r="E31" s="28">
        <f>VLOOKUP($A31,dati!$K$5:$M$30,2,FALSE)</f>
        <v>4</v>
      </c>
      <c r="F31" s="71">
        <f>VLOOKUP($A31,dati!$K$5:$M$30,3,FALSE)</f>
        <v>18.079999999999998</v>
      </c>
      <c r="G31" s="34">
        <f t="shared" si="0"/>
        <v>72.319999999999993</v>
      </c>
      <c r="H31" s="70"/>
      <c r="I31"/>
      <c r="J31"/>
      <c r="K31"/>
      <c r="L31" s="70"/>
      <c r="M31" s="70"/>
      <c r="N31" s="45"/>
      <c r="O31" s="45"/>
      <c r="P31" s="45"/>
    </row>
    <row r="32" spans="1:16" ht="15">
      <c r="A32" s="17">
        <v>22</v>
      </c>
      <c r="B32" s="31" t="s">
        <v>46</v>
      </c>
      <c r="C32" s="16" t="s">
        <v>47</v>
      </c>
      <c r="D32" s="16">
        <v>6</v>
      </c>
      <c r="E32" s="28">
        <f>VLOOKUP($A32,dati!$K$5:$M$30,2,FALSE)</f>
        <v>6</v>
      </c>
      <c r="F32" s="71">
        <f>VLOOKUP($A32,dati!$K$5:$M$30,3,FALSE)</f>
        <v>4.6500000000000004</v>
      </c>
      <c r="G32" s="35">
        <f t="shared" si="0"/>
        <v>27.900000000000002</v>
      </c>
      <c r="H32" s="68"/>
      <c r="I32"/>
      <c r="J32"/>
      <c r="K32"/>
      <c r="L32" s="68"/>
      <c r="M32" s="68"/>
    </row>
    <row r="33" spans="1:17" ht="15">
      <c r="A33" s="12">
        <v>23</v>
      </c>
      <c r="B33" s="30" t="s">
        <v>46</v>
      </c>
      <c r="C33" s="11" t="s">
        <v>47</v>
      </c>
      <c r="D33" s="11">
        <v>16</v>
      </c>
      <c r="E33" s="28">
        <f>VLOOKUP($A33,dati!$K$5:$M$30,2,FALSE)</f>
        <v>6</v>
      </c>
      <c r="F33" s="71">
        <f>VLOOKUP($A33,dati!$K$5:$M$30,3,FALSE)</f>
        <v>4.91</v>
      </c>
      <c r="G33" s="34">
        <f t="shared" si="0"/>
        <v>29.46</v>
      </c>
      <c r="I33"/>
      <c r="J33"/>
      <c r="K33"/>
    </row>
    <row r="34" spans="1:17" ht="15">
      <c r="A34" s="17">
        <v>24</v>
      </c>
      <c r="B34" s="31" t="s">
        <v>52</v>
      </c>
      <c r="C34" s="16" t="s">
        <v>53</v>
      </c>
      <c r="D34" s="16">
        <v>17</v>
      </c>
      <c r="E34" s="28">
        <f>VLOOKUP($A34,dati!$K$5:$M$30,2,FALSE)</f>
        <v>36</v>
      </c>
      <c r="F34" s="71">
        <f>VLOOKUP($A34,dati!$K$5:$M$30,3,FALSE)</f>
        <v>2.12</v>
      </c>
      <c r="G34" s="35">
        <f t="shared" si="0"/>
        <v>76.320000000000007</v>
      </c>
      <c r="I34"/>
      <c r="J34"/>
      <c r="K34"/>
    </row>
    <row r="35" spans="1:17" ht="15">
      <c r="A35" s="32">
        <v>25</v>
      </c>
      <c r="B35" s="33" t="s">
        <v>52</v>
      </c>
      <c r="C35" s="23" t="s">
        <v>53</v>
      </c>
      <c r="D35" s="23">
        <v>18</v>
      </c>
      <c r="E35" s="28">
        <f>VLOOKUP($A35,dati!$K$5:$M$30,2,FALSE)</f>
        <v>60</v>
      </c>
      <c r="F35" s="71">
        <f>VLOOKUP($A35,dati!$K$5:$M$30,3,FALSE)</f>
        <v>3</v>
      </c>
      <c r="G35" s="72">
        <f t="shared" si="0"/>
        <v>180</v>
      </c>
      <c r="I35"/>
      <c r="J35"/>
      <c r="K35"/>
    </row>
    <row r="36" spans="1:17" ht="15">
      <c r="A36" s="45"/>
      <c r="B36" s="45"/>
      <c r="C36" s="45"/>
      <c r="D36" s="45"/>
      <c r="E36" s="45"/>
      <c r="F36" s="45"/>
      <c r="G36" s="75">
        <f>SUM(G11:G35)</f>
        <v>1349</v>
      </c>
      <c r="H36" s="45"/>
      <c r="I36"/>
      <c r="J36"/>
      <c r="K36"/>
      <c r="L36" s="45"/>
      <c r="M36" s="45"/>
      <c r="N36" s="45"/>
      <c r="O36" s="45"/>
      <c r="P36" s="45"/>
      <c r="Q36" s="45"/>
    </row>
    <row r="37" spans="1:17" ht="15.75" thickBot="1">
      <c r="A37" s="45"/>
      <c r="B37" s="65"/>
      <c r="C37" s="65"/>
      <c r="D37" s="65"/>
      <c r="E37" s="65"/>
      <c r="F37" s="65"/>
      <c r="G37" s="65"/>
      <c r="H37" s="65"/>
      <c r="I37"/>
      <c r="J37"/>
      <c r="K37"/>
      <c r="L37" s="45"/>
      <c r="M37" s="45"/>
      <c r="N37" s="45"/>
      <c r="O37" s="45"/>
      <c r="P37" s="45"/>
      <c r="Q37" s="45"/>
    </row>
    <row r="38" spans="1:17" ht="15">
      <c r="A38" s="45"/>
      <c r="B38" s="66"/>
      <c r="C38" s="66"/>
      <c r="D38" s="66"/>
      <c r="E38" s="66"/>
      <c r="F38" s="45"/>
      <c r="G38" s="81" t="s">
        <v>50</v>
      </c>
      <c r="H38" s="82">
        <f>SUMIF($B$11:$B$35,G38,$G$11:$G$35)</f>
        <v>68.16</v>
      </c>
      <c r="I38" s="83"/>
      <c r="J38"/>
      <c r="K38"/>
      <c r="L38" s="45"/>
      <c r="M38" s="45"/>
      <c r="N38" s="45"/>
      <c r="O38" s="45"/>
      <c r="P38" s="45"/>
      <c r="Q38" s="45"/>
    </row>
    <row r="39" spans="1:17" ht="15">
      <c r="A39" s="45"/>
      <c r="B39" s="67"/>
      <c r="C39" s="67"/>
      <c r="D39" s="67"/>
      <c r="E39" s="67"/>
      <c r="F39" s="45"/>
      <c r="G39" s="84" t="s">
        <v>23</v>
      </c>
      <c r="H39" s="85">
        <f t="shared" ref="H39:H45" si="1">SUMIF($B$11:$B$35,G39,$G$11:$G$35)</f>
        <v>496.68</v>
      </c>
      <c r="I39" s="86"/>
      <c r="J39" s="67"/>
      <c r="K39" s="45"/>
      <c r="L39" s="45"/>
      <c r="M39" s="45"/>
      <c r="N39" s="45"/>
      <c r="O39" s="45"/>
      <c r="P39" s="45"/>
      <c r="Q39" s="45"/>
    </row>
    <row r="40" spans="1:17" ht="15">
      <c r="A40" s="45"/>
      <c r="B40" s="45"/>
      <c r="C40" s="45"/>
      <c r="D40" s="45"/>
      <c r="E40" s="45"/>
      <c r="F40" s="45"/>
      <c r="G40" s="84" t="s">
        <v>46</v>
      </c>
      <c r="H40" s="85">
        <f t="shared" si="1"/>
        <v>228.86</v>
      </c>
      <c r="I40" s="100" t="s">
        <v>57</v>
      </c>
      <c r="J40" s="45"/>
      <c r="K40" s="45"/>
      <c r="L40" s="45"/>
      <c r="M40" s="45"/>
      <c r="N40" s="45"/>
      <c r="O40" s="45"/>
      <c r="P40" s="45"/>
      <c r="Q40" s="45"/>
    </row>
    <row r="41" spans="1:17" ht="15">
      <c r="A41" s="45"/>
      <c r="B41" s="45"/>
      <c r="C41" s="45"/>
      <c r="D41" s="45"/>
      <c r="E41" s="45"/>
      <c r="F41" s="45"/>
      <c r="G41" s="84" t="s">
        <v>38</v>
      </c>
      <c r="H41" s="85">
        <f t="shared" si="1"/>
        <v>75.36</v>
      </c>
      <c r="I41" s="87"/>
      <c r="J41" s="45"/>
      <c r="K41" s="45"/>
      <c r="L41" s="45"/>
      <c r="M41" s="45"/>
      <c r="N41" s="45"/>
      <c r="O41" s="45"/>
      <c r="P41" s="45"/>
      <c r="Q41" s="45"/>
    </row>
    <row r="42" spans="1:17" ht="15">
      <c r="A42" s="45"/>
      <c r="B42" s="45"/>
      <c r="C42" s="45"/>
      <c r="D42" s="45"/>
      <c r="E42" s="45"/>
      <c r="F42" s="45"/>
      <c r="G42" s="84" t="s">
        <v>32</v>
      </c>
      <c r="H42" s="85">
        <f t="shared" si="1"/>
        <v>57.84</v>
      </c>
      <c r="I42" s="87"/>
      <c r="J42" s="45"/>
      <c r="K42" s="45"/>
      <c r="L42" s="45"/>
      <c r="M42" s="45"/>
      <c r="N42" s="45"/>
      <c r="O42" s="45"/>
      <c r="P42" s="45"/>
      <c r="Q42" s="45"/>
    </row>
    <row r="43" spans="1:17" ht="15">
      <c r="A43" s="45"/>
      <c r="B43" s="45"/>
      <c r="C43" s="45"/>
      <c r="D43" s="45"/>
      <c r="E43" s="45"/>
      <c r="F43" s="45"/>
      <c r="G43" s="84" t="s">
        <v>44</v>
      </c>
      <c r="H43" s="85">
        <f t="shared" si="1"/>
        <v>96.84</v>
      </c>
      <c r="I43" s="87"/>
      <c r="J43" s="45"/>
      <c r="K43" s="45"/>
      <c r="L43" s="45"/>
      <c r="M43" s="45"/>
      <c r="N43" s="45"/>
      <c r="O43" s="45"/>
      <c r="P43" s="45"/>
      <c r="Q43" s="45"/>
    </row>
    <row r="44" spans="1:17" ht="15">
      <c r="A44" s="45"/>
      <c r="B44" s="45"/>
      <c r="C44" s="45"/>
      <c r="D44" s="45"/>
      <c r="E44" s="45"/>
      <c r="F44" s="45"/>
      <c r="G44" s="84" t="s">
        <v>42</v>
      </c>
      <c r="H44" s="85">
        <f t="shared" si="1"/>
        <v>68.94</v>
      </c>
      <c r="I44" s="87"/>
      <c r="J44" s="45"/>
      <c r="K44" s="45"/>
      <c r="L44" s="45"/>
      <c r="M44" s="45"/>
      <c r="N44" s="45"/>
      <c r="O44" s="45"/>
      <c r="P44" s="45"/>
      <c r="Q44" s="45"/>
    </row>
    <row r="45" spans="1:17" ht="15">
      <c r="A45" s="45"/>
      <c r="B45" s="45"/>
      <c r="C45" s="45"/>
      <c r="D45" s="45"/>
      <c r="E45" s="45"/>
      <c r="F45" s="45"/>
      <c r="G45" s="84" t="s">
        <v>52</v>
      </c>
      <c r="H45" s="85">
        <f t="shared" si="1"/>
        <v>256.32</v>
      </c>
      <c r="I45" s="87"/>
      <c r="J45" s="45"/>
      <c r="K45" s="45"/>
      <c r="L45" s="45"/>
      <c r="M45" s="45"/>
      <c r="N45" s="45"/>
      <c r="O45" s="45"/>
      <c r="P45" s="45"/>
      <c r="Q45" s="45"/>
    </row>
    <row r="46" spans="1:17" ht="15.75" thickBot="1">
      <c r="A46" s="45"/>
      <c r="B46" s="45"/>
      <c r="C46" s="45"/>
      <c r="D46" s="45"/>
      <c r="E46" s="45"/>
      <c r="F46" s="45"/>
      <c r="G46" s="88" t="s">
        <v>58</v>
      </c>
      <c r="H46" s="89">
        <f>SUM(H38:H45)</f>
        <v>1349</v>
      </c>
      <c r="I46" s="90"/>
      <c r="J46" s="45"/>
      <c r="K46" s="45"/>
      <c r="L46" s="45"/>
      <c r="M46" s="45"/>
      <c r="N46" s="45"/>
      <c r="O46" s="45"/>
      <c r="P46" s="45"/>
      <c r="Q46" s="45"/>
    </row>
    <row r="47" spans="1:17" ht="1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 ht="1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1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</row>
    <row r="50" spans="1:17" ht="1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15.75" thickBot="1">
      <c r="A51" s="4" t="s">
        <v>5</v>
      </c>
      <c r="B51" s="4" t="s">
        <v>6</v>
      </c>
      <c r="C51" s="4" t="s">
        <v>7</v>
      </c>
      <c r="D51" s="5" t="s">
        <v>8</v>
      </c>
      <c r="E51" s="41"/>
      <c r="F51" s="56" t="s">
        <v>8</v>
      </c>
      <c r="G51" s="57" t="s">
        <v>9</v>
      </c>
      <c r="H51" s="41"/>
      <c r="I51" s="8" t="s">
        <v>22</v>
      </c>
      <c r="J51" s="9" t="s">
        <v>5</v>
      </c>
      <c r="K51" s="9" t="s">
        <v>16</v>
      </c>
      <c r="L51" s="10" t="s">
        <v>17</v>
      </c>
      <c r="M51" s="45"/>
      <c r="N51" s="45"/>
      <c r="O51" s="45"/>
      <c r="P51" s="45"/>
      <c r="Q51" s="45"/>
    </row>
    <row r="52" spans="1:17" ht="15.75" thickTop="1">
      <c r="A52" s="11">
        <v>1</v>
      </c>
      <c r="B52" s="11" t="s">
        <v>23</v>
      </c>
      <c r="C52" s="11" t="s">
        <v>24</v>
      </c>
      <c r="D52" s="12">
        <v>1</v>
      </c>
      <c r="E52" s="41"/>
      <c r="F52" s="50">
        <v>1</v>
      </c>
      <c r="G52" s="58" t="s">
        <v>25</v>
      </c>
      <c r="H52" s="41"/>
      <c r="I52" s="13">
        <v>1</v>
      </c>
      <c r="J52" s="14">
        <v>20</v>
      </c>
      <c r="K52" s="14">
        <v>6</v>
      </c>
      <c r="L52" s="15">
        <v>6.97</v>
      </c>
      <c r="M52" s="45"/>
      <c r="N52" s="45"/>
      <c r="O52" s="45"/>
      <c r="P52" s="45"/>
      <c r="Q52" s="45"/>
    </row>
    <row r="53" spans="1:17" ht="15">
      <c r="A53" s="16">
        <v>2</v>
      </c>
      <c r="B53" s="16" t="s">
        <v>23</v>
      </c>
      <c r="C53" s="16" t="s">
        <v>24</v>
      </c>
      <c r="D53" s="17">
        <v>3</v>
      </c>
      <c r="E53" s="41"/>
      <c r="F53" s="52">
        <v>2</v>
      </c>
      <c r="G53" s="60" t="s">
        <v>26</v>
      </c>
      <c r="H53" s="41"/>
      <c r="I53" s="18">
        <v>2</v>
      </c>
      <c r="J53" s="19">
        <v>21</v>
      </c>
      <c r="K53" s="19">
        <v>4</v>
      </c>
      <c r="L53" s="20">
        <v>18.079999999999998</v>
      </c>
      <c r="M53" s="45"/>
      <c r="N53" s="45"/>
      <c r="O53" s="45"/>
      <c r="P53" s="45"/>
      <c r="Q53" s="45"/>
    </row>
    <row r="54" spans="1:17" ht="15">
      <c r="A54" s="11">
        <v>3</v>
      </c>
      <c r="B54" s="11" t="s">
        <v>23</v>
      </c>
      <c r="C54" s="11" t="s">
        <v>24</v>
      </c>
      <c r="D54" s="12">
        <v>5</v>
      </c>
      <c r="E54" s="41"/>
      <c r="F54" s="50">
        <v>3</v>
      </c>
      <c r="G54" s="58" t="s">
        <v>27</v>
      </c>
      <c r="H54" s="41"/>
      <c r="I54" s="13">
        <v>3</v>
      </c>
      <c r="J54" s="14">
        <v>22</v>
      </c>
      <c r="K54" s="14">
        <v>6</v>
      </c>
      <c r="L54" s="15">
        <v>4.6500000000000004</v>
      </c>
      <c r="M54" s="45"/>
      <c r="N54" s="45"/>
      <c r="O54" s="45"/>
      <c r="P54" s="45"/>
      <c r="Q54" s="45"/>
    </row>
    <row r="55" spans="1:17" ht="15">
      <c r="A55" s="16">
        <v>4</v>
      </c>
      <c r="B55" s="16" t="s">
        <v>23</v>
      </c>
      <c r="C55" s="16" t="s">
        <v>24</v>
      </c>
      <c r="D55" s="17">
        <v>3</v>
      </c>
      <c r="E55" s="41"/>
      <c r="F55" s="52">
        <v>4</v>
      </c>
      <c r="G55" s="60" t="s">
        <v>28</v>
      </c>
      <c r="H55" s="41"/>
      <c r="I55" s="18">
        <v>4</v>
      </c>
      <c r="J55" s="19">
        <v>23</v>
      </c>
      <c r="K55" s="19">
        <v>6</v>
      </c>
      <c r="L55" s="20">
        <v>4.91</v>
      </c>
      <c r="M55" s="45"/>
      <c r="N55" s="45"/>
      <c r="O55" s="45"/>
      <c r="P55" s="45"/>
      <c r="Q55" s="45"/>
    </row>
    <row r="56" spans="1:17" ht="15">
      <c r="A56" s="11">
        <v>5</v>
      </c>
      <c r="B56" s="11" t="s">
        <v>23</v>
      </c>
      <c r="C56" s="11" t="s">
        <v>24</v>
      </c>
      <c r="D56" s="12">
        <v>1</v>
      </c>
      <c r="E56" s="41"/>
      <c r="F56" s="50">
        <v>5</v>
      </c>
      <c r="G56" s="58" t="s">
        <v>29</v>
      </c>
      <c r="H56" s="41"/>
      <c r="I56" s="13">
        <v>5</v>
      </c>
      <c r="J56" s="14">
        <v>24</v>
      </c>
      <c r="K56" s="14">
        <v>36</v>
      </c>
      <c r="L56" s="15">
        <v>2.12</v>
      </c>
      <c r="M56" s="45"/>
      <c r="N56" s="45"/>
      <c r="O56" s="45"/>
      <c r="P56" s="45"/>
      <c r="Q56" s="45"/>
    </row>
    <row r="57" spans="1:17" ht="15">
      <c r="A57" s="16">
        <v>6</v>
      </c>
      <c r="B57" s="16" t="s">
        <v>23</v>
      </c>
      <c r="C57" s="16" t="s">
        <v>24</v>
      </c>
      <c r="D57" s="17">
        <v>6</v>
      </c>
      <c r="E57" s="41"/>
      <c r="F57" s="52">
        <v>6</v>
      </c>
      <c r="G57" s="60" t="s">
        <v>30</v>
      </c>
      <c r="H57" s="41"/>
      <c r="I57" s="18">
        <v>6</v>
      </c>
      <c r="J57" s="19">
        <v>25</v>
      </c>
      <c r="K57" s="19">
        <v>60</v>
      </c>
      <c r="L57" s="20">
        <v>3</v>
      </c>
      <c r="M57" s="45"/>
      <c r="N57" s="45"/>
      <c r="O57" s="45"/>
      <c r="P57" s="45"/>
      <c r="Q57" s="45"/>
    </row>
    <row r="58" spans="1:17" ht="15">
      <c r="A58" s="11">
        <v>7</v>
      </c>
      <c r="B58" s="11" t="s">
        <v>23</v>
      </c>
      <c r="C58" s="11" t="s">
        <v>24</v>
      </c>
      <c r="D58" s="12">
        <v>7</v>
      </c>
      <c r="E58" s="41"/>
      <c r="F58" s="50">
        <v>7</v>
      </c>
      <c r="G58" s="58" t="s">
        <v>31</v>
      </c>
      <c r="H58" s="41"/>
      <c r="I58" s="13">
        <v>7</v>
      </c>
      <c r="J58" s="14">
        <v>1</v>
      </c>
      <c r="K58" s="14">
        <v>12</v>
      </c>
      <c r="L58" s="15">
        <v>4.67</v>
      </c>
      <c r="M58" s="45"/>
      <c r="N58" s="45"/>
      <c r="O58" s="45"/>
      <c r="P58" s="45"/>
      <c r="Q58" s="45"/>
    </row>
    <row r="59" spans="1:17" ht="15">
      <c r="A59" s="16">
        <v>8</v>
      </c>
      <c r="B59" s="16" t="s">
        <v>32</v>
      </c>
      <c r="C59" s="16" t="s">
        <v>24</v>
      </c>
      <c r="D59" s="17">
        <v>8</v>
      </c>
      <c r="E59" s="41"/>
      <c r="F59" s="52">
        <v>8</v>
      </c>
      <c r="G59" s="60" t="s">
        <v>33</v>
      </c>
      <c r="H59" s="41"/>
      <c r="I59" s="18">
        <v>8</v>
      </c>
      <c r="J59" s="19">
        <v>2</v>
      </c>
      <c r="K59" s="19">
        <v>12</v>
      </c>
      <c r="L59" s="20">
        <v>4.3899999999999997</v>
      </c>
      <c r="M59" s="45"/>
      <c r="N59" s="45"/>
      <c r="O59" s="45"/>
      <c r="P59" s="45"/>
      <c r="Q59" s="45"/>
    </row>
    <row r="60" spans="1:17" ht="15">
      <c r="A60" s="11">
        <v>9</v>
      </c>
      <c r="B60" s="11" t="s">
        <v>23</v>
      </c>
      <c r="C60" s="11" t="s">
        <v>24</v>
      </c>
      <c r="D60" s="12">
        <v>3</v>
      </c>
      <c r="E60" s="41"/>
      <c r="F60" s="50">
        <v>9</v>
      </c>
      <c r="G60" s="58" t="s">
        <v>34</v>
      </c>
      <c r="H60" s="41"/>
      <c r="I60" s="13">
        <v>9</v>
      </c>
      <c r="J60" s="14">
        <v>3</v>
      </c>
      <c r="K60" s="14">
        <v>6</v>
      </c>
      <c r="L60" s="15">
        <v>4.3899999999999997</v>
      </c>
      <c r="M60" s="45"/>
      <c r="N60" s="45"/>
      <c r="O60" s="45"/>
      <c r="P60" s="45"/>
      <c r="Q60" s="45"/>
    </row>
    <row r="61" spans="1:17" ht="15">
      <c r="A61" s="16">
        <v>10</v>
      </c>
      <c r="B61" s="16" t="s">
        <v>23</v>
      </c>
      <c r="C61" s="16" t="s">
        <v>24</v>
      </c>
      <c r="D61" s="17">
        <v>1</v>
      </c>
      <c r="E61" s="41"/>
      <c r="F61" s="52">
        <v>10</v>
      </c>
      <c r="G61" s="60" t="s">
        <v>35</v>
      </c>
      <c r="H61" s="41"/>
      <c r="I61" s="18">
        <v>10</v>
      </c>
      <c r="J61" s="19">
        <v>4</v>
      </c>
      <c r="K61" s="19">
        <v>6</v>
      </c>
      <c r="L61" s="20">
        <v>4.3899999999999997</v>
      </c>
      <c r="M61" s="45"/>
      <c r="N61" s="45"/>
      <c r="O61" s="45"/>
      <c r="P61" s="45"/>
      <c r="Q61" s="45"/>
    </row>
    <row r="62" spans="1:17" ht="15">
      <c r="A62" s="11">
        <v>11</v>
      </c>
      <c r="B62" s="11" t="s">
        <v>23</v>
      </c>
      <c r="C62" s="11" t="s">
        <v>24</v>
      </c>
      <c r="D62" s="12">
        <v>3</v>
      </c>
      <c r="E62" s="41"/>
      <c r="F62" s="50">
        <v>11</v>
      </c>
      <c r="G62" s="58" t="s">
        <v>36</v>
      </c>
      <c r="H62" s="41"/>
      <c r="I62" s="13">
        <v>11</v>
      </c>
      <c r="J62" s="14">
        <v>5</v>
      </c>
      <c r="K62" s="14">
        <v>6</v>
      </c>
      <c r="L62" s="15">
        <v>4.67</v>
      </c>
      <c r="M62" s="45"/>
      <c r="N62" s="45"/>
      <c r="O62" s="45"/>
      <c r="P62" s="45"/>
      <c r="Q62" s="45"/>
    </row>
    <row r="63" spans="1:17" ht="15">
      <c r="A63" s="16">
        <v>12</v>
      </c>
      <c r="B63" s="16" t="s">
        <v>23</v>
      </c>
      <c r="C63" s="16" t="s">
        <v>24</v>
      </c>
      <c r="D63" s="17">
        <v>9</v>
      </c>
      <c r="E63" s="41"/>
      <c r="F63" s="52">
        <v>12</v>
      </c>
      <c r="G63" s="60" t="s">
        <v>37</v>
      </c>
      <c r="H63" s="41"/>
      <c r="I63" s="18">
        <v>12</v>
      </c>
      <c r="J63" s="19">
        <v>6</v>
      </c>
      <c r="K63" s="19">
        <v>6</v>
      </c>
      <c r="L63" s="20">
        <v>4.67</v>
      </c>
      <c r="M63" s="45"/>
      <c r="N63" s="45"/>
      <c r="O63" s="45"/>
      <c r="P63" s="45"/>
      <c r="Q63" s="45"/>
    </row>
    <row r="64" spans="1:17" ht="15">
      <c r="A64" s="11">
        <v>13</v>
      </c>
      <c r="B64" s="11" t="s">
        <v>38</v>
      </c>
      <c r="C64" s="11" t="s">
        <v>39</v>
      </c>
      <c r="D64" s="12">
        <v>10</v>
      </c>
      <c r="E64" s="41"/>
      <c r="F64" s="50">
        <v>13</v>
      </c>
      <c r="G64" s="58" t="s">
        <v>40</v>
      </c>
      <c r="H64" s="41"/>
      <c r="I64" s="13">
        <v>13</v>
      </c>
      <c r="J64" s="14">
        <v>13</v>
      </c>
      <c r="K64" s="14">
        <v>12</v>
      </c>
      <c r="L64" s="15">
        <v>6.28</v>
      </c>
      <c r="M64" s="45"/>
      <c r="N64" s="45"/>
      <c r="O64" s="45"/>
      <c r="P64" s="45"/>
      <c r="Q64" s="45"/>
    </row>
    <row r="65" spans="1:12" ht="15">
      <c r="A65" s="16">
        <v>14</v>
      </c>
      <c r="B65" s="16" t="s">
        <v>32</v>
      </c>
      <c r="C65" s="16" t="s">
        <v>24</v>
      </c>
      <c r="D65" s="17">
        <v>8</v>
      </c>
      <c r="I65" s="18">
        <v>14</v>
      </c>
      <c r="J65" s="19">
        <v>14</v>
      </c>
      <c r="K65" s="19">
        <v>6</v>
      </c>
      <c r="L65" s="20">
        <v>5.38</v>
      </c>
    </row>
    <row r="66" spans="1:12" ht="15">
      <c r="A66" s="11">
        <v>15</v>
      </c>
      <c r="B66" s="11" t="s">
        <v>42</v>
      </c>
      <c r="C66" s="11" t="s">
        <v>24</v>
      </c>
      <c r="D66" s="12">
        <v>11</v>
      </c>
      <c r="I66" s="13">
        <v>15</v>
      </c>
      <c r="J66" s="14">
        <v>15</v>
      </c>
      <c r="K66" s="14">
        <v>6</v>
      </c>
      <c r="L66" s="15">
        <v>11.49</v>
      </c>
    </row>
    <row r="67" spans="1:12" ht="15">
      <c r="A67" s="16">
        <v>16</v>
      </c>
      <c r="B67" s="16" t="s">
        <v>44</v>
      </c>
      <c r="C67" s="16" t="s">
        <v>24</v>
      </c>
      <c r="D67" s="17">
        <v>11</v>
      </c>
      <c r="I67" s="18">
        <v>16</v>
      </c>
      <c r="J67" s="19">
        <v>16</v>
      </c>
      <c r="K67" s="19">
        <v>6</v>
      </c>
      <c r="L67" s="20">
        <v>16.14</v>
      </c>
    </row>
    <row r="68" spans="1:12" ht="15">
      <c r="A68" s="11">
        <v>17</v>
      </c>
      <c r="B68" s="11" t="s">
        <v>46</v>
      </c>
      <c r="C68" s="11" t="s">
        <v>47</v>
      </c>
      <c r="D68" s="12">
        <v>12</v>
      </c>
      <c r="I68" s="13">
        <v>17</v>
      </c>
      <c r="J68" s="14">
        <v>17</v>
      </c>
      <c r="K68" s="14">
        <v>6</v>
      </c>
      <c r="L68" s="15">
        <v>4.6500000000000004</v>
      </c>
    </row>
    <row r="69" spans="1:12" ht="15">
      <c r="A69" s="16">
        <v>18</v>
      </c>
      <c r="B69" s="16" t="s">
        <v>46</v>
      </c>
      <c r="C69" s="16" t="s">
        <v>47</v>
      </c>
      <c r="D69" s="17">
        <v>10</v>
      </c>
      <c r="I69" s="18">
        <v>18</v>
      </c>
      <c r="J69" s="19">
        <v>18</v>
      </c>
      <c r="K69" s="19">
        <v>6</v>
      </c>
      <c r="L69" s="20">
        <v>4.91</v>
      </c>
    </row>
    <row r="70" spans="1:12" ht="15">
      <c r="A70" s="11">
        <v>19</v>
      </c>
      <c r="B70" s="11" t="s">
        <v>50</v>
      </c>
      <c r="C70" s="11" t="s">
        <v>51</v>
      </c>
      <c r="D70" s="12">
        <v>13</v>
      </c>
      <c r="I70" s="13">
        <v>19</v>
      </c>
      <c r="J70" s="14">
        <v>19</v>
      </c>
      <c r="K70" s="14">
        <v>12</v>
      </c>
      <c r="L70" s="15">
        <v>5.68</v>
      </c>
    </row>
    <row r="71" spans="1:12" ht="15">
      <c r="A71" s="16">
        <v>20</v>
      </c>
      <c r="B71" s="16" t="s">
        <v>46</v>
      </c>
      <c r="C71" s="16" t="s">
        <v>47</v>
      </c>
      <c r="D71" s="17">
        <v>14</v>
      </c>
      <c r="I71" s="18">
        <v>20</v>
      </c>
      <c r="J71" s="19">
        <v>7</v>
      </c>
      <c r="K71" s="19">
        <v>6</v>
      </c>
      <c r="L71" s="20">
        <v>4.67</v>
      </c>
    </row>
    <row r="72" spans="1:12" ht="15">
      <c r="A72" s="11">
        <v>21</v>
      </c>
      <c r="B72" s="11" t="s">
        <v>46</v>
      </c>
      <c r="C72" s="11" t="s">
        <v>47</v>
      </c>
      <c r="D72" s="12">
        <v>15</v>
      </c>
      <c r="I72" s="13">
        <v>21</v>
      </c>
      <c r="J72" s="14">
        <v>8</v>
      </c>
      <c r="K72" s="14">
        <v>6</v>
      </c>
      <c r="L72" s="15">
        <v>4.26</v>
      </c>
    </row>
    <row r="73" spans="1:12" ht="15">
      <c r="A73" s="16">
        <v>22</v>
      </c>
      <c r="B73" s="16" t="s">
        <v>46</v>
      </c>
      <c r="C73" s="16" t="s">
        <v>47</v>
      </c>
      <c r="D73" s="17">
        <v>6</v>
      </c>
      <c r="I73" s="18">
        <v>22</v>
      </c>
      <c r="J73" s="19">
        <v>9</v>
      </c>
      <c r="K73" s="19">
        <v>12</v>
      </c>
      <c r="L73" s="20">
        <v>4.3899999999999997</v>
      </c>
    </row>
    <row r="74" spans="1:12" ht="15">
      <c r="A74" s="11">
        <v>23</v>
      </c>
      <c r="B74" s="11" t="s">
        <v>46</v>
      </c>
      <c r="C74" s="11" t="s">
        <v>47</v>
      </c>
      <c r="D74" s="12">
        <v>16</v>
      </c>
      <c r="I74" s="13">
        <v>23</v>
      </c>
      <c r="J74" s="14">
        <v>10</v>
      </c>
      <c r="K74" s="14">
        <v>6</v>
      </c>
      <c r="L74" s="15">
        <v>4.67</v>
      </c>
    </row>
    <row r="75" spans="1:12" ht="15">
      <c r="A75" s="16">
        <v>24</v>
      </c>
      <c r="B75" s="16" t="s">
        <v>52</v>
      </c>
      <c r="C75" s="16" t="s">
        <v>53</v>
      </c>
      <c r="D75" s="17">
        <v>17</v>
      </c>
      <c r="I75" s="18">
        <v>24</v>
      </c>
      <c r="J75" s="19">
        <v>11</v>
      </c>
      <c r="K75" s="19">
        <v>12</v>
      </c>
      <c r="L75" s="20">
        <v>4.6100000000000003</v>
      </c>
    </row>
    <row r="76" spans="1:12" ht="15">
      <c r="A76" s="23">
        <v>25</v>
      </c>
      <c r="B76" s="23" t="s">
        <v>52</v>
      </c>
      <c r="C76" s="23" t="s">
        <v>53</v>
      </c>
      <c r="D76" s="24">
        <v>18</v>
      </c>
      <c r="I76" s="13">
        <v>25</v>
      </c>
      <c r="J76" s="14">
        <v>12</v>
      </c>
      <c r="K76" s="14">
        <v>24</v>
      </c>
      <c r="L76" s="15">
        <v>4.8</v>
      </c>
    </row>
  </sheetData>
  <mergeCells count="1">
    <mergeCell ref="B1:D1"/>
  </mergeCells>
  <pageMargins left="0.7" right="0.7" top="0.75" bottom="0.75" header="0.3" footer="0.3"/>
  <pageSetup paperSize="9" orientation="portrait" r:id="rId2"/>
  <ignoredErrors>
    <ignoredError sqref="H38:H46 G36 F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workbookViewId="0">
      <selection activeCell="B5" sqref="B5:E30"/>
    </sheetView>
  </sheetViews>
  <sheetFormatPr defaultRowHeight="15"/>
  <cols>
    <col min="2" max="2" width="12.28515625" bestFit="1" customWidth="1"/>
    <col min="3" max="3" width="25.140625" bestFit="1" customWidth="1"/>
    <col min="4" max="4" width="19.85546875" bestFit="1" customWidth="1"/>
    <col min="8" max="8" width="16.28515625" bestFit="1" customWidth="1"/>
    <col min="10" max="10" width="16.85546875" customWidth="1"/>
    <col min="11" max="11" width="14.42578125" customWidth="1"/>
    <col min="12" max="12" width="10.85546875" customWidth="1"/>
    <col min="13" max="13" width="16.28515625" customWidth="1"/>
  </cols>
  <sheetData>
    <row r="1" spans="1:13" ht="15.75">
      <c r="A1" s="6" t="s">
        <v>18</v>
      </c>
      <c r="B1" s="6"/>
      <c r="C1" s="6"/>
      <c r="D1" s="6"/>
    </row>
    <row r="3" spans="1:13">
      <c r="B3" s="7" t="s">
        <v>19</v>
      </c>
      <c r="C3" s="7"/>
      <c r="D3" s="7"/>
      <c r="E3" s="7"/>
      <c r="F3" s="7"/>
      <c r="G3" s="7" t="s">
        <v>20</v>
      </c>
      <c r="H3" s="7"/>
      <c r="I3" s="7"/>
      <c r="J3" s="7" t="s">
        <v>21</v>
      </c>
      <c r="K3" s="7"/>
      <c r="L3" s="7"/>
      <c r="M3" s="7"/>
    </row>
    <row r="5" spans="1:13" ht="15.75" thickBot="1">
      <c r="B5" s="4" t="s">
        <v>5</v>
      </c>
      <c r="C5" s="4" t="s">
        <v>6</v>
      </c>
      <c r="D5" s="4" t="s">
        <v>7</v>
      </c>
      <c r="E5" s="5" t="s">
        <v>8</v>
      </c>
      <c r="G5" s="4" t="s">
        <v>8</v>
      </c>
      <c r="H5" s="5" t="s">
        <v>9</v>
      </c>
      <c r="J5" s="8" t="s">
        <v>22</v>
      </c>
      <c r="K5" s="9" t="s">
        <v>5</v>
      </c>
      <c r="L5" s="9" t="s">
        <v>16</v>
      </c>
      <c r="M5" s="10" t="s">
        <v>17</v>
      </c>
    </row>
    <row r="6" spans="1:13" ht="15.75" thickTop="1">
      <c r="B6" s="11">
        <v>1</v>
      </c>
      <c r="C6" s="11" t="s">
        <v>23</v>
      </c>
      <c r="D6" s="11" t="s">
        <v>24</v>
      </c>
      <c r="E6" s="12">
        <v>1</v>
      </c>
      <c r="G6" s="11">
        <v>1</v>
      </c>
      <c r="H6" s="12" t="s">
        <v>25</v>
      </c>
      <c r="J6" s="13">
        <v>1</v>
      </c>
      <c r="K6" s="14">
        <v>20</v>
      </c>
      <c r="L6" s="14">
        <v>6</v>
      </c>
      <c r="M6" s="15">
        <v>6.97</v>
      </c>
    </row>
    <row r="7" spans="1:13">
      <c r="B7" s="16">
        <v>2</v>
      </c>
      <c r="C7" s="16" t="s">
        <v>23</v>
      </c>
      <c r="D7" s="16" t="s">
        <v>24</v>
      </c>
      <c r="E7" s="17">
        <v>3</v>
      </c>
      <c r="G7" s="16">
        <v>2</v>
      </c>
      <c r="H7" s="17" t="s">
        <v>26</v>
      </c>
      <c r="J7" s="18">
        <v>2</v>
      </c>
      <c r="K7" s="19">
        <v>21</v>
      </c>
      <c r="L7" s="19">
        <v>4</v>
      </c>
      <c r="M7" s="20">
        <v>18.079999999999998</v>
      </c>
    </row>
    <row r="8" spans="1:13">
      <c r="B8" s="11">
        <v>3</v>
      </c>
      <c r="C8" s="11" t="s">
        <v>23</v>
      </c>
      <c r="D8" s="11" t="s">
        <v>24</v>
      </c>
      <c r="E8" s="12">
        <v>5</v>
      </c>
      <c r="G8" s="11">
        <v>3</v>
      </c>
      <c r="H8" s="12" t="s">
        <v>27</v>
      </c>
      <c r="J8" s="13">
        <v>3</v>
      </c>
      <c r="K8" s="14">
        <v>22</v>
      </c>
      <c r="L8" s="14">
        <v>6</v>
      </c>
      <c r="M8" s="15">
        <v>4.6500000000000004</v>
      </c>
    </row>
    <row r="9" spans="1:13">
      <c r="B9" s="16">
        <v>4</v>
      </c>
      <c r="C9" s="16" t="s">
        <v>23</v>
      </c>
      <c r="D9" s="16" t="s">
        <v>24</v>
      </c>
      <c r="E9" s="17">
        <v>3</v>
      </c>
      <c r="G9" s="16">
        <v>4</v>
      </c>
      <c r="H9" s="17" t="s">
        <v>28</v>
      </c>
      <c r="J9" s="18">
        <v>4</v>
      </c>
      <c r="K9" s="19">
        <v>23</v>
      </c>
      <c r="L9" s="19">
        <v>6</v>
      </c>
      <c r="M9" s="20">
        <v>4.91</v>
      </c>
    </row>
    <row r="10" spans="1:13">
      <c r="B10" s="11">
        <v>5</v>
      </c>
      <c r="C10" s="11" t="s">
        <v>23</v>
      </c>
      <c r="D10" s="11" t="s">
        <v>24</v>
      </c>
      <c r="E10" s="12">
        <v>1</v>
      </c>
      <c r="G10" s="11">
        <v>5</v>
      </c>
      <c r="H10" s="12" t="s">
        <v>29</v>
      </c>
      <c r="J10" s="13">
        <v>5</v>
      </c>
      <c r="K10" s="14">
        <v>24</v>
      </c>
      <c r="L10" s="14">
        <v>36</v>
      </c>
      <c r="M10" s="15">
        <v>2.12</v>
      </c>
    </row>
    <row r="11" spans="1:13">
      <c r="B11" s="16">
        <v>6</v>
      </c>
      <c r="C11" s="16" t="s">
        <v>23</v>
      </c>
      <c r="D11" s="16" t="s">
        <v>24</v>
      </c>
      <c r="E11" s="17">
        <v>6</v>
      </c>
      <c r="G11" s="16">
        <v>6</v>
      </c>
      <c r="H11" s="17" t="s">
        <v>30</v>
      </c>
      <c r="J11" s="18">
        <v>6</v>
      </c>
      <c r="K11" s="19">
        <v>25</v>
      </c>
      <c r="L11" s="19">
        <v>60</v>
      </c>
      <c r="M11" s="20">
        <v>3</v>
      </c>
    </row>
    <row r="12" spans="1:13">
      <c r="B12" s="11">
        <v>7</v>
      </c>
      <c r="C12" s="11" t="s">
        <v>23</v>
      </c>
      <c r="D12" s="11" t="s">
        <v>24</v>
      </c>
      <c r="E12" s="12">
        <v>7</v>
      </c>
      <c r="G12" s="11">
        <v>7</v>
      </c>
      <c r="H12" s="12" t="s">
        <v>31</v>
      </c>
      <c r="J12" s="13">
        <v>7</v>
      </c>
      <c r="K12" s="14">
        <v>1</v>
      </c>
      <c r="L12" s="14">
        <v>12</v>
      </c>
      <c r="M12" s="15">
        <v>4.67</v>
      </c>
    </row>
    <row r="13" spans="1:13">
      <c r="B13" s="16">
        <v>8</v>
      </c>
      <c r="C13" s="16" t="s">
        <v>32</v>
      </c>
      <c r="D13" s="16" t="s">
        <v>24</v>
      </c>
      <c r="E13" s="17">
        <v>8</v>
      </c>
      <c r="G13" s="16">
        <v>8</v>
      </c>
      <c r="H13" s="17" t="s">
        <v>33</v>
      </c>
      <c r="J13" s="18">
        <v>8</v>
      </c>
      <c r="K13" s="19">
        <v>2</v>
      </c>
      <c r="L13" s="19">
        <v>12</v>
      </c>
      <c r="M13" s="20">
        <v>4.3899999999999997</v>
      </c>
    </row>
    <row r="14" spans="1:13">
      <c r="B14" s="11">
        <v>9</v>
      </c>
      <c r="C14" s="11" t="s">
        <v>23</v>
      </c>
      <c r="D14" s="11" t="s">
        <v>24</v>
      </c>
      <c r="E14" s="12">
        <v>3</v>
      </c>
      <c r="G14" s="11">
        <v>9</v>
      </c>
      <c r="H14" s="12" t="s">
        <v>34</v>
      </c>
      <c r="J14" s="13">
        <v>9</v>
      </c>
      <c r="K14" s="14">
        <v>3</v>
      </c>
      <c r="L14" s="14">
        <v>6</v>
      </c>
      <c r="M14" s="15">
        <v>4.3899999999999997</v>
      </c>
    </row>
    <row r="15" spans="1:13">
      <c r="B15" s="16">
        <v>10</v>
      </c>
      <c r="C15" s="16" t="s">
        <v>23</v>
      </c>
      <c r="D15" s="16" t="s">
        <v>24</v>
      </c>
      <c r="E15" s="17">
        <v>1</v>
      </c>
      <c r="G15" s="16">
        <v>10</v>
      </c>
      <c r="H15" s="17" t="s">
        <v>35</v>
      </c>
      <c r="J15" s="18">
        <v>10</v>
      </c>
      <c r="K15" s="19">
        <v>4</v>
      </c>
      <c r="L15" s="19">
        <v>6</v>
      </c>
      <c r="M15" s="20">
        <v>4.3899999999999997</v>
      </c>
    </row>
    <row r="16" spans="1:13">
      <c r="B16" s="11">
        <v>11</v>
      </c>
      <c r="C16" s="11" t="s">
        <v>23</v>
      </c>
      <c r="D16" s="11" t="s">
        <v>24</v>
      </c>
      <c r="E16" s="12">
        <v>3</v>
      </c>
      <c r="G16" s="11">
        <v>11</v>
      </c>
      <c r="H16" s="12" t="s">
        <v>36</v>
      </c>
      <c r="J16" s="13">
        <v>11</v>
      </c>
      <c r="K16" s="14">
        <v>5</v>
      </c>
      <c r="L16" s="14">
        <v>6</v>
      </c>
      <c r="M16" s="15">
        <v>4.67</v>
      </c>
    </row>
    <row r="17" spans="2:13">
      <c r="B17" s="16">
        <v>12</v>
      </c>
      <c r="C17" s="16" t="s">
        <v>23</v>
      </c>
      <c r="D17" s="16" t="s">
        <v>24</v>
      </c>
      <c r="E17" s="17">
        <v>9</v>
      </c>
      <c r="G17" s="16">
        <v>12</v>
      </c>
      <c r="H17" s="17" t="s">
        <v>37</v>
      </c>
      <c r="J17" s="18">
        <v>12</v>
      </c>
      <c r="K17" s="19">
        <v>6</v>
      </c>
      <c r="L17" s="19">
        <v>6</v>
      </c>
      <c r="M17" s="20">
        <v>4.67</v>
      </c>
    </row>
    <row r="18" spans="2:13">
      <c r="B18" s="11">
        <v>13</v>
      </c>
      <c r="C18" s="11" t="s">
        <v>38</v>
      </c>
      <c r="D18" s="11" t="s">
        <v>39</v>
      </c>
      <c r="E18" s="12">
        <v>10</v>
      </c>
      <c r="G18" s="11">
        <v>13</v>
      </c>
      <c r="H18" s="12" t="s">
        <v>40</v>
      </c>
      <c r="J18" s="13">
        <v>13</v>
      </c>
      <c r="K18" s="14">
        <v>13</v>
      </c>
      <c r="L18" s="14">
        <v>12</v>
      </c>
      <c r="M18" s="15">
        <v>6.28</v>
      </c>
    </row>
    <row r="19" spans="2:13">
      <c r="B19" s="16">
        <v>14</v>
      </c>
      <c r="C19" s="16" t="s">
        <v>32</v>
      </c>
      <c r="D19" s="16" t="s">
        <v>24</v>
      </c>
      <c r="E19" s="17">
        <v>8</v>
      </c>
      <c r="G19" s="16">
        <v>14</v>
      </c>
      <c r="H19" s="17" t="s">
        <v>41</v>
      </c>
      <c r="J19" s="18">
        <v>14</v>
      </c>
      <c r="K19" s="19">
        <v>14</v>
      </c>
      <c r="L19" s="19">
        <v>6</v>
      </c>
      <c r="M19" s="20">
        <v>5.38</v>
      </c>
    </row>
    <row r="20" spans="2:13">
      <c r="B20" s="11">
        <v>15</v>
      </c>
      <c r="C20" s="11" t="s">
        <v>42</v>
      </c>
      <c r="D20" s="11" t="s">
        <v>24</v>
      </c>
      <c r="E20" s="12">
        <v>11</v>
      </c>
      <c r="G20" s="11">
        <v>15</v>
      </c>
      <c r="H20" s="12" t="s">
        <v>43</v>
      </c>
      <c r="J20" s="13">
        <v>15</v>
      </c>
      <c r="K20" s="14">
        <v>15</v>
      </c>
      <c r="L20" s="14">
        <v>6</v>
      </c>
      <c r="M20" s="15">
        <v>11.49</v>
      </c>
    </row>
    <row r="21" spans="2:13">
      <c r="B21" s="16">
        <v>16</v>
      </c>
      <c r="C21" s="16" t="s">
        <v>44</v>
      </c>
      <c r="D21" s="16" t="s">
        <v>24</v>
      </c>
      <c r="E21" s="17">
        <v>11</v>
      </c>
      <c r="G21" s="16">
        <v>16</v>
      </c>
      <c r="H21" s="17" t="s">
        <v>45</v>
      </c>
      <c r="J21" s="18">
        <v>16</v>
      </c>
      <c r="K21" s="19">
        <v>16</v>
      </c>
      <c r="L21" s="19">
        <v>6</v>
      </c>
      <c r="M21" s="20">
        <v>16.14</v>
      </c>
    </row>
    <row r="22" spans="2:13">
      <c r="B22" s="11">
        <v>17</v>
      </c>
      <c r="C22" s="11" t="s">
        <v>46</v>
      </c>
      <c r="D22" s="11" t="s">
        <v>47</v>
      </c>
      <c r="E22" s="12">
        <v>12</v>
      </c>
      <c r="G22" s="11">
        <v>17</v>
      </c>
      <c r="H22" s="12" t="s">
        <v>48</v>
      </c>
      <c r="J22" s="13">
        <v>17</v>
      </c>
      <c r="K22" s="14">
        <v>17</v>
      </c>
      <c r="L22" s="14">
        <v>6</v>
      </c>
      <c r="M22" s="15">
        <v>4.6500000000000004</v>
      </c>
    </row>
    <row r="23" spans="2:13">
      <c r="B23" s="16">
        <v>18</v>
      </c>
      <c r="C23" s="16" t="s">
        <v>46</v>
      </c>
      <c r="D23" s="16" t="s">
        <v>47</v>
      </c>
      <c r="E23" s="17">
        <v>10</v>
      </c>
      <c r="G23" s="21">
        <v>18</v>
      </c>
      <c r="H23" s="22" t="s">
        <v>49</v>
      </c>
      <c r="J23" s="18">
        <v>18</v>
      </c>
      <c r="K23" s="19">
        <v>18</v>
      </c>
      <c r="L23" s="19">
        <v>6</v>
      </c>
      <c r="M23" s="20">
        <v>4.91</v>
      </c>
    </row>
    <row r="24" spans="2:13">
      <c r="B24" s="11">
        <v>19</v>
      </c>
      <c r="C24" s="11" t="s">
        <v>50</v>
      </c>
      <c r="D24" s="11" t="s">
        <v>51</v>
      </c>
      <c r="E24" s="12">
        <v>13</v>
      </c>
      <c r="J24" s="13">
        <v>19</v>
      </c>
      <c r="K24" s="14">
        <v>19</v>
      </c>
      <c r="L24" s="14">
        <v>12</v>
      </c>
      <c r="M24" s="15">
        <v>5.68</v>
      </c>
    </row>
    <row r="25" spans="2:13">
      <c r="B25" s="16">
        <v>20</v>
      </c>
      <c r="C25" s="16" t="s">
        <v>46</v>
      </c>
      <c r="D25" s="16" t="s">
        <v>47</v>
      </c>
      <c r="E25" s="17">
        <v>14</v>
      </c>
      <c r="J25" s="18">
        <v>20</v>
      </c>
      <c r="K25" s="19">
        <v>7</v>
      </c>
      <c r="L25" s="19">
        <v>6</v>
      </c>
      <c r="M25" s="20">
        <v>4.67</v>
      </c>
    </row>
    <row r="26" spans="2:13">
      <c r="B26" s="11">
        <v>21</v>
      </c>
      <c r="C26" s="11" t="s">
        <v>46</v>
      </c>
      <c r="D26" s="11" t="s">
        <v>47</v>
      </c>
      <c r="E26" s="12">
        <v>15</v>
      </c>
      <c r="J26" s="13">
        <v>21</v>
      </c>
      <c r="K26" s="14">
        <v>8</v>
      </c>
      <c r="L26" s="14">
        <v>6</v>
      </c>
      <c r="M26" s="15">
        <v>4.26</v>
      </c>
    </row>
    <row r="27" spans="2:13">
      <c r="B27" s="16">
        <v>22</v>
      </c>
      <c r="C27" s="16" t="s">
        <v>46</v>
      </c>
      <c r="D27" s="16" t="s">
        <v>47</v>
      </c>
      <c r="E27" s="17">
        <v>6</v>
      </c>
      <c r="J27" s="18">
        <v>22</v>
      </c>
      <c r="K27" s="19">
        <v>9</v>
      </c>
      <c r="L27" s="19">
        <v>12</v>
      </c>
      <c r="M27" s="20">
        <v>4.3899999999999997</v>
      </c>
    </row>
    <row r="28" spans="2:13">
      <c r="B28" s="11">
        <v>23</v>
      </c>
      <c r="C28" s="11" t="s">
        <v>46</v>
      </c>
      <c r="D28" s="11" t="s">
        <v>47</v>
      </c>
      <c r="E28" s="12">
        <v>16</v>
      </c>
      <c r="J28" s="13">
        <v>23</v>
      </c>
      <c r="K28" s="14">
        <v>10</v>
      </c>
      <c r="L28" s="14">
        <v>6</v>
      </c>
      <c r="M28" s="15">
        <v>4.67</v>
      </c>
    </row>
    <row r="29" spans="2:13">
      <c r="B29" s="16">
        <v>24</v>
      </c>
      <c r="C29" s="16" t="s">
        <v>52</v>
      </c>
      <c r="D29" s="16" t="s">
        <v>53</v>
      </c>
      <c r="E29" s="17">
        <v>17</v>
      </c>
      <c r="J29" s="18">
        <v>24</v>
      </c>
      <c r="K29" s="19">
        <v>11</v>
      </c>
      <c r="L29" s="19">
        <v>12</v>
      </c>
      <c r="M29" s="20">
        <v>4.6100000000000003</v>
      </c>
    </row>
    <row r="30" spans="2:13">
      <c r="B30" s="23">
        <v>25</v>
      </c>
      <c r="C30" s="23" t="s">
        <v>52</v>
      </c>
      <c r="D30" s="23" t="s">
        <v>53</v>
      </c>
      <c r="E30" s="24">
        <v>18</v>
      </c>
      <c r="J30" s="13">
        <v>25</v>
      </c>
      <c r="K30" s="14">
        <v>12</v>
      </c>
      <c r="L30" s="14">
        <v>24</v>
      </c>
      <c r="M30" s="15">
        <v>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Es04</vt:lpstr>
      <vt:lpstr>Es05 </vt:lpstr>
      <vt:lpstr>dati</vt:lpstr>
    </vt:vector>
  </TitlesOfParts>
  <Company>Marcucci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</dc:creator>
  <cp:lastModifiedBy>DiDA</cp:lastModifiedBy>
  <dcterms:created xsi:type="dcterms:W3CDTF">2011-06-15T14:03:36Z</dcterms:created>
  <dcterms:modified xsi:type="dcterms:W3CDTF">2011-06-15T17:36:16Z</dcterms:modified>
</cp:coreProperties>
</file>